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105" windowWidth="15480" windowHeight="11640" activeTab="5"/>
  </bookViews>
  <sheets>
    <sheet name="الادوار النهائية" sheetId="6" r:id="rId1"/>
    <sheet name="Group 2" sheetId="5" r:id="rId2"/>
    <sheet name="Group 1" sheetId="1" r:id="rId3"/>
    <sheet name="Scorers" sheetId="2" state="hidden" r:id="rId4"/>
    <sheet name="Sheet1" sheetId="3" state="hidden" r:id="rId5"/>
    <sheet name="Logo" sheetId="4" r:id="rId6"/>
  </sheets>
  <externalReferences>
    <externalReference r:id="rId7"/>
  </externalReferences>
  <definedNames>
    <definedName name="_Ahl1">[1]League!$E$2,[1]League!$F$3,[1]League!$H$3,[1]League!$J$3,[1]League!$L$3,[1]League!$N$3,[1]League!$P$3,[1]League!$R$3,[1]League!$T$3,[1]League!$V$3,[1]League!$X$3,[1]League!$Z$3,[1]League!$AB$3,[1]League!$AD$3,[1]League!$AF$3</definedName>
    <definedName name="_Ahl2">[1]League!$B$3,[1]League!$E$4:$E$15,[1]League!$E$16,[1]League!$E$17</definedName>
    <definedName name="_Alu1">[1]League!$H$4,[1]League!$J$4,[1]League!$L$4,[1]League!$N$4,[1]League!$P$4,[1]League!$R$4,[1]League!$T$4,[1]League!$V$4,[1]League!$X$4,[1]League!$Z$4,[1]League!$AB$4,[1]League!$G$2:$G$3,[1]League!$AD$4,[1]League!$AF$4</definedName>
    <definedName name="_Alu2">[1]League!$G$5:$G$15,[1]League!$B$4,[1]League!$D$4,[1]League!$G$16:$G$17</definedName>
    <definedName name="_Ara1">[1]League!$D$2,[1]League!$F$2,[1]League!$H$2,[1]League!$J$2,[1]League!$L$2,[1]League!$N$2,[1]League!$P$2,[1]League!$R$2,[1]League!$T$2,[1]League!$V$2,[1]League!$X$2,[1]League!$Z$2,[1]League!$AB$2,[1]League!$AD$2,[1]League!$AF$2</definedName>
    <definedName name="_Asy1">[1]League!$AE$2:$AE$15,[1]League!$AF$16</definedName>
    <definedName name="_Asy2">[1]League!$AE$17,[1]League!$B$16,[1]League!$D$16,[1]League!$F$16,[1]League!$H$16,[1]League!$J$16,[1]League!$L$16,[1]League!$N$16,[1]League!$P$16,[1]League!$R$16,[1]League!$T$16,[1]League!$V$16,[1]League!$X$16,[1]League!$Z$16,[1]League!$AB$16</definedName>
    <definedName name="_Din1">[1]League!$I$2:$I$4,[1]League!$J$5,[1]League!$L$5,[1]League!$N$5,[1]League!$P$5,[1]League!$R$5,[1]League!$T$5,[1]League!$V$5,[1]League!$X$5,[1]League!$Z$5,[1]League!$AB$5,[1]League!$AD$5,[1]League!$AF$5</definedName>
    <definedName name="_Din2">[1]League!$B$5,[1]League!$D$5,[1]League!$F$5,[1]League!$I$6:$I$15,[1]League!$I$16,[1]League!$I$17</definedName>
    <definedName name="_Ete1">[1]League!$K$2:$K$5,[1]League!$L$6,[1]League!$N$6,[1]League!$P$6,[1]League!$R$6,[1]League!$T$6,[1]League!$V$6,[1]League!$X$6,[1]League!$Z$6,[1]League!$AB$6,[1]League!$AD$6,[1]League!$AF$6</definedName>
    <definedName name="_Ete2">[1]League!$B$6,[1]League!$D$6,[1]League!$F$6,[1]League!$H$6,[1]League!$K$7:$K$15,[1]League!$K$16,[1]League!$K$17</definedName>
    <definedName name="_xlnm._FilterDatabase" localSheetId="2" hidden="1">'Group 1'!$K$5:$N$245</definedName>
    <definedName name="_xlnm._FilterDatabase" localSheetId="1" hidden="1">'Group 2'!$K$5:$N$245</definedName>
    <definedName name="_xlnm._FilterDatabase" localSheetId="3" hidden="1">Scorers!$B$2:$T$371</definedName>
    <definedName name="_Ism1">[1]League!$M$2:$M$6,[1]League!$N$7,[1]League!$P$7,[1]League!$R$7,[1]League!$T$7,[1]League!$V$7,[1]League!$X$7,[1]League!$Z$7,[1]League!$AB$7,[1]League!$AD$7,[1]League!$AF$7</definedName>
    <definedName name="_Ism2">[1]League!$B$7,[1]League!$D$7,[1]League!$F$7,[1]League!$H$7,[1]League!$J$7,[1]League!$M$8:$M$15,[1]League!$M$16:$M$17</definedName>
    <definedName name="_Kor1">[1]League!$O$2:$O$7,[1]League!$P$8,[1]League!$R$8,[1]League!$T$8,[1]League!$V$8,[1]League!$X$8,[1]League!$Z$8,[1]League!$AB$8,[1]League!$AD$8,[1]League!$AF$8</definedName>
    <definedName name="_Kor2">[1]League!$B$8,[1]League!$D$8,[1]League!$F$8,[1]League!$H$8,[1]League!$J$8,[1]League!$L$8,[1]League!$O$9:$O$15,[1]League!$O$16,[1]League!$O$17</definedName>
    <definedName name="_Maa1">[1]League!$Q$2:$Q$8,[1]League!$R$9,[1]League!$T$9,[1]League!$V$9,[1]League!$X$9,[1]League!$Z$9,[1]League!$AB$9,[1]League!$AD$9,[1]League!$AF$9</definedName>
    <definedName name="_Maa2">[1]League!$B$9,[1]League!$D$9,[1]League!$F$9,[1]League!$H$9,[1]League!$J$9,[1]League!$L$9,[1]League!$N$9,[1]League!$Q$10:$Q$15,[1]League!$Q$16,[1]League!$Q$17</definedName>
    <definedName name="_Man1">[1]League!$S$2:$S$9,[1]League!$T$10,[1]League!$V$10,[1]League!$X$10,[1]League!$Z$10,[1]League!$AB$10,[1]League!$AD$10,[1]League!$AF$10</definedName>
    <definedName name="_Man2">[1]League!$B$10,[1]League!$D$10,[1]League!$F$10,[1]League!$H$10,[1]League!$J$10,[1]League!$L$10,[1]League!$N$10,[1]League!$P$10,[1]League!$S$11:$S$15,[1]League!$S$16,[1]League!$S$17</definedName>
    <definedName name="_Mas1">[1]League!$U$2:$U$10,[1]League!$V$11,[1]League!$X$11,[1]League!$Z$11,[1]League!$AB$11,[1]League!$AD$11,[1]League!$AF$11</definedName>
    <definedName name="_Mas2">[1]League!$B$11,[1]League!$D$11,[1]League!$F$11,[1]League!$H$11,[1]League!$J$11,[1]League!$L$11,[1]League!$N$11,[1]League!$P$11,[1]League!$R$11,[1]League!$U$12:$U$15,[1]League!$U$16,[1]League!$U$17</definedName>
    <definedName name="_Pet2">[1]League!$B$17,[1]League!$D$17,[1]League!$F$17,[1]League!$H$17,[1]League!$J$17,[1]League!$L$17,[1]League!$N$17,[1]League!$P$17,[1]League!$R$17,[1]League!$T$17,[1]League!$V$17,[1]League!$X$17,[1]League!$Z$17,[1]League!$AB$17,[1]League!$AD$17</definedName>
    <definedName name="_Qan1">[1]League!$W$2:$W$11,[1]League!$X$12,[1]League!$Z$12,[1]League!$AB$12,[1]League!$AD$12,[1]League!$AF$12</definedName>
    <definedName name="_Qan2">[1]League!$T$12,[1]League!$R$12,[1]League!$P$12,[1]League!$N$12,[1]League!$L$12,[1]League!$J$12,[1]League!$H$12,[1]League!$F$12,[1]League!$D$12,[1]League!$B$12,[1]League!$W$13:$W$15,[1]League!$W$16,[1]League!$W$17</definedName>
    <definedName name="_Sha1">[1]League!$Y$2:$Y$12,[1]League!$Z$13,[1]League!$AB$13,[1]League!$AD$13,[1]League!$AF$13</definedName>
    <definedName name="_Sha2">[1]League!$B$13,[1]League!$D$13,[1]League!$F$13,[1]League!$H$13,[1]League!$J$13,[1]League!$L$13,[1]League!$N$13,[1]League!$P$13,[1]League!$R$13,[1]League!$T$13,[1]League!$V$13,[1]League!$Y$14:$Y$15,[1]League!$Y$16,[1]League!$Y$17</definedName>
    <definedName name="_Su1">[1]League!$AA$2:$AA$13,[1]League!$AB$14</definedName>
    <definedName name="_Su2">[1]League!$B$14,[1]League!$D$14,[1]League!$F$14,[1]League!$H$14,[1]League!$J$14,[1]League!$L$14,[1]League!$N$14,[1]League!$P$14,[1]League!$R$14,[1]League!$T$14,[1]League!$V$14,[1]League!$X$14,[1]League!$AA$15</definedName>
    <definedName name="_Sue1">[1]League!$AA$2:$AA$13,[1]League!$AB$14,[1]League!$AD$14,[1]League!$AF$14</definedName>
    <definedName name="_Sue2">[1]League!$B$14,[1]League!$D$14,[1]League!$F$14,[1]League!$H$14,[1]League!$J$14,[1]League!$L$14,[1]League!$N$14,[1]League!$P$14,[1]League!$R$14,[1]League!$T$14,[1]League!$V$14,[1]League!$X$14,[1]League!$AA$15,[1]League!$AA$16,[1]League!$AA$17</definedName>
    <definedName name="_Za2">[1]League!$B$15,[1]League!$D$15,[1]League!$F$15,[1]League!$H$15,[1]League!$J$15,[1]League!$L$15,[1]League!$N$15,[1]League!$P$15,[1]League!$R$15,[1]League!$T$15,[1]League!$V$15,[1]League!$X$15,[1]League!$Z$15</definedName>
    <definedName name="AgAhl1">[1]League!$D$2,[1]League!$G$3,[1]League!$I$3,[1]League!$K$3,[1]League!$M$3,[1]League!$O$3,[1]League!$Q$3,[1]League!$S$3,[1]League!$U$3,[1]League!$W$3,[1]League!$Y$3,[1]League!$AA$3,[1]League!$AC$3,[1]League!$AE$3,[1]League!$AG$3</definedName>
    <definedName name="AgAhl2">[1]League!$D$4:$D$15,[1]League!$C$3,[1]League!$D$16,[1]League!$D$17</definedName>
    <definedName name="AgAlu1">[1]League!$F$2:$F$3,[1]League!$I$4,[1]League!$K$4,[1]League!$M$4,[1]League!$O$4,[1]League!$Q$4,[1]League!$S$4,[1]League!$U$4,[1]League!$W$4,[1]League!$Y$4,[1]League!$AA$4,[1]League!$AC$4,[1]League!$AE$4,[1]League!$AG$4</definedName>
    <definedName name="AgAlu2">[1]League!$F$5:$F$15,[1]League!$E$4,[1]League!$C$4,[1]League!$F$16:$F$17</definedName>
    <definedName name="AgAra1">[1]League!$E$2,[1]League!$G$2,[1]League!$I$2,[1]League!$K$2,[1]League!$M$2,[1]League!$O$2,[1]League!$Q$2,[1]League!$S$2,[1]League!$U$2,[1]League!$W$2,[1]League!$Y$2,[1]League!$AA$2,[1]League!$AC$2,[1]League!$AE$2,[1]League!$AG$2</definedName>
    <definedName name="AgAra2">[1]League!$B$3:$B$15,[1]League!$B$16:$B$17</definedName>
    <definedName name="AgAsy1">[1]League!$AD$2:$AD$15,[1]League!$AG$16</definedName>
    <definedName name="AgAsy2">[1]League!$C$16,[1]League!$E$16,[1]League!$G$16,[1]League!$I$16,[1]League!$K$16,[1]League!$M$16,[1]League!$O$16,[1]League!$Q$16,[1]League!$S$16,[1]League!$U$16,[1]League!$W$16,[1]League!$Y$16,[1]League!$AA$16,[1]League!$AC$16,[1]League!$AD$17</definedName>
    <definedName name="AgDin1">[1]League!$H$2:$H$4,[1]League!$K$5,[1]League!$M$5,[1]League!$O$5,[1]League!$Q$5,[1]League!$S$5,[1]League!$U$5,[1]League!$W$5,[1]League!$Y$5,[1]League!$AA$5,[1]League!$AC$5,[1]League!$AE$5,[1]League!$AG$5</definedName>
    <definedName name="AgDin2">[1]League!$H$6:$H$15,[1]League!$G$5,[1]League!$E$5,[1]League!$C$5,[1]League!$H$16,[1]League!$H$17</definedName>
    <definedName name="AgEte1">[1]League!$J$2:$J$5,[1]League!$M$6,[1]League!$O$6,[1]League!$Q$6,[1]League!$S$6,[1]League!$U$6,[1]League!$W$6,[1]League!$Y$6,[1]League!$AA$6,[1]League!$AC$6,[1]League!$AE$6,[1]League!$AG$6</definedName>
    <definedName name="AgEte2">[1]League!$C$6,[1]League!$E$6,[1]League!$G$6,[1]League!$I$6,[1]League!$J$7:$J$15,[1]League!$J$16,[1]League!$J$17</definedName>
    <definedName name="AgIsm1">[1]League!$L$2:$L$6,[1]League!$O$7,[1]League!$Q$7,[1]League!$S$7,[1]League!$U$7,[1]League!$W$7,[1]League!$Y$7,[1]League!$AA$7,[1]League!$AC$7,[1]League!$AE$7,[1]League!$AG$7</definedName>
    <definedName name="AgIsm2">[1]League!$C$7,[1]League!$E$7,[1]League!$G$7,[1]League!$I$7,[1]League!$K$7,[1]League!$L$8:$L$15,[1]League!$L$16:$L$17</definedName>
    <definedName name="AgKor1">[1]League!$AC$8,[1]League!$AA$8,[1]League!$Y$8,[1]League!$W$8,[1]League!$U$8,[1]League!$S$8,[1]League!$Q$8,[1]League!$N$2:$N$7,[1]League!$AE$8,[1]League!$AG$8</definedName>
    <definedName name="AgKor2">[1]League!$C$8,[1]League!$E$8,[1]League!$G$8,[1]League!$I$8,[1]League!$K$8,[1]League!$M$8,[1]League!$N$9:$N$15,[1]League!$N$16,[1]League!$N$17</definedName>
    <definedName name="AgMaa1">[1]League!$P$2:$P$8,[1]League!$S$9,[1]League!$U$9,[1]League!$W$9,[1]League!$Y$9,[1]League!$AA$9,[1]League!$AC$9,[1]League!$AE$9,[1]League!$AG$9</definedName>
    <definedName name="AgMaa2">[1]League!$C$9,[1]League!$E$9,[1]League!$G$9,[1]League!$I$9,[1]League!$K$9,[1]League!$M$9,[1]League!$O$9,[1]League!$P$10:$P$15,[1]League!$P$16,[1]League!$P$17</definedName>
    <definedName name="AgMan1">[1]League!$R$2:$R$9,[1]League!$U$10,[1]League!$W$10,[1]League!$Y$10,[1]League!$AA$10,[1]League!$AC$10,[1]League!$AE$10,[1]League!$AG$10</definedName>
    <definedName name="AgMan2">[1]League!$C$10,[1]League!$E$10,[1]League!$G$10,[1]League!$I$10,[1]League!$K$10,[1]League!$M$10,[1]League!$O$10,[1]League!$Q$10,[1]League!$R$11:$R$15,[1]League!$R$16,[1]League!$R$17</definedName>
    <definedName name="AgMas1">[1]League!$T$2:$T$10,[1]League!$W$11,[1]League!$Y$11,[1]League!$AA$11,[1]League!$AC$11,[1]League!$AE$11,[1]League!$AG$11</definedName>
    <definedName name="AgMas2">[1]League!$C$11,[1]League!$E$11,[1]League!$G$11,[1]League!$I$11,[1]League!$K$11,[1]League!$M$11,[1]League!$O$11,[1]League!$Q$11,[1]League!$S$11,[1]League!$T$12:$T$15,[1]League!$T$16,[1]League!$T$17</definedName>
    <definedName name="AgPet2">[1]League!$AE$17,[1]League!$AC$17,[1]League!$AA$17,[1]League!$Y$17,[1]League!$W$17,[1]League!$U$17,[1]League!$S$17,[1]League!$Q$17,[1]League!$O$17,[1]League!$M$17,[1]League!$K$17,[1]League!$I$17,[1]League!$G$17,[1]League!$E$17,[1]League!$C$17</definedName>
    <definedName name="AgQan1">[1]League!$V$2:$V$11,[1]League!$Y$12,[1]League!$AA$12,[1]League!$AC$12,[1]League!$AE$12,[1]League!$AG$12</definedName>
    <definedName name="AgQan2">[1]League!$C$12,[1]League!$E$12,[1]League!$G$12,[1]League!$I$12,[1]League!$K$12,[1]League!$M$12,[1]League!$O$12,[1]League!$Q$12,[1]League!$S$12,[1]League!$U$12,[1]League!$V$13:$V$15,[1]League!$V$16,[1]League!$V$17</definedName>
    <definedName name="AgSha1">[1]League!$X$2:$X$12,[1]League!$AA$13,[1]League!$AC$13,[1]League!$AE$13,[1]League!$AG$13</definedName>
    <definedName name="AgSha2">[1]League!$C$13,[1]League!$E$13,[1]League!$G$13,[1]League!$I$13,[1]League!$K$13,[1]League!$M$13,[1]League!$O$13,[1]League!$Q$13,[1]League!$S$13,[1]League!$U$13,[1]League!$W$13,[1]League!$X$14:$X$15,[1]League!$X$16,[1]League!$X$17</definedName>
    <definedName name="AgSue1">[1]League!$Z$2:$Z$13,[1]League!$AC$14,[1]League!$AE$14,[1]League!$AG$14</definedName>
    <definedName name="AgSue2">[1]League!$C$14,[1]League!$E$14,[1]League!$G$14,[1]League!$I$14,[1]League!$K$14,[1]League!$M$14,[1]League!$O$14,[1]League!$Q$14,[1]League!$S$14,[1]League!$U$14,[1]League!$W$14,[1]League!$Y$14,[1]League!$Z$15,[1]League!$Z$16,[1]League!$Z$17</definedName>
    <definedName name="AgZam1">[1]League!$AB$2:$AB$14,[1]League!$AE$15,[1]League!$AG$15</definedName>
    <definedName name="AgZam2">[1]League!$C$15,[1]League!$E$15,[1]League!$G$15,[1]League!$I$15,[1]League!$K$15,[1]League!$M$15,[1]League!$O$15,[1]League!$Q$15,[1]League!$S$15,[1]League!$U$15,[1]League!$W$15,[1]League!$Y$15,[1]League!$AA$15,[1]League!$AB$16:$AB$17</definedName>
    <definedName name="Ahly">Scorers!$B$7:$B$21</definedName>
    <definedName name="AhlyScor">Scorers!$B$7:$B$26</definedName>
    <definedName name="ArabC">Scorers!$B$7:$B$21</definedName>
    <definedName name="ArabScor">Scorers!$B$168:$B$187</definedName>
    <definedName name="ArmyScor">Scorers!$B$306:$B$325</definedName>
    <definedName name="Aswan">Scorers!$B$237:$B$251</definedName>
    <definedName name="Baladeya">Scorers!$B$145:$B$159</definedName>
    <definedName name="Diag">[1]League!$B$2:$C$2,[1]League!$D$3:$E$3,[1]League!$F$4:$G$4,[1]League!$H$5:$I$5,[1]League!$J$6:$K$6,[1]League!$L$7:$M$7,[1]League!$N$8:$O$8,[1]League!$P$9:$Q$9,[1]League!$R$10:$S$10,[1]League!$T$11:$U$11,[1]League!$V$12:$W$12,[1]League!$X$13:$Y$13,[1]League!$Z$14:$AA$14</definedName>
    <definedName name="Diagonal">[1]League!$F$22:$G$22,[1]League!$H$23:$I$23,[1]League!$J$24:$K$24,[1]League!$L$25:$M$25,[1]League!$N$26:$O$26,[1]League!$P$27:$Q$27,[1]League!$R$28:$S$28,[1]League!$T$29:$U$29,[1]League!$V$30:$W$30,[1]League!$X$31:$Y$31,[1]League!$Z$32:$AA$32,[1]League!$AB$33:$AC$33</definedName>
    <definedName name="EighteenthWeek">[1]League!$B$12:$C$12,[1]League!$F$10:$G$10,[1]League!$N$9:$O$9,[1]League!$H$11:$I$11,[1]League!$D$15:$E$15,[1]League!$J$14:$K$14,[1]League!$L$13:$M$13,[1]League!$AD$17:$AE$17</definedName>
    <definedName name="EightthWeek">[1]League!$AF$4:$AG$4,[1]League!$N$2:$O$2,[1]League!$P$3:$Q$3,[1]League!$J$5:$K$5,[1]League!$X$10:$Y$10,[1]League!$Z$11:$AA$11,[1]League!$AB$12:$AC$12,[1]League!$AD$7:$AE$7</definedName>
    <definedName name="Enppi">Scorers!$B$260:$B$274</definedName>
    <definedName name="EnppScor">Scorers!$B$214:$B$233</definedName>
    <definedName name="Etehad">Scorers!$B$53:$B$67</definedName>
    <definedName name="EtehScor">Scorers!$B$53:$B$72</definedName>
    <definedName name="_xlnm.Extract" localSheetId="3">Scorers!#REF!</definedName>
    <definedName name="FifthWeek">[1]League!$Z$2:$AA$2,[1]League!$L$3:$M$3,[1]League!$J$4:$K$4,[1]League!$R$8:$S$8,[1]League!$T$9:$U$9,[1]League!$AB$5:$AC$5,[1]League!$AF$12:$AG$12,[1]League!$AD$13:$AE$13</definedName>
    <definedName name="FirstWeek">[1]League!$AD$2:$AE$2,[1]League!$AF$7:$AG$7,[1]League!$AB$13:$AC$13,[1]League!$Z$12:$AA$12,[1]League!$T$3:$U$3,[1]League!$P$4:$Q$4,[1]League!$N$5:$O$5,[1]League!$R$6:$S$6</definedName>
    <definedName name="ForAhly">Scorers!$T$7:$T$26</definedName>
    <definedName name="ForArab">Scorers!$T$168:$T$187</definedName>
    <definedName name="ForArmy">Scorers!$T$306:$T$325</definedName>
    <definedName name="ForEnpp">Scorers!$T$214:$T$233</definedName>
    <definedName name="ForEteh">Scorers!$T$53:$T$72</definedName>
    <definedName name="ForHodo">Scorers!$T$283:$T$302</definedName>
    <definedName name="ForIsma">Scorers!$T$76:$T$95</definedName>
    <definedName name="ForMaha">Scorers!$T$352:$T$371</definedName>
    <definedName name="ForMasr">Scorers!$T$145:$T$164</definedName>
    <definedName name="ForOlym">Scorers!$T$30:$T$49</definedName>
    <definedName name="ForPetj">Scorers!$T$260:$T$279</definedName>
    <definedName name="ForPetr">Scorers!$T$237:$T$256</definedName>
    <definedName name="ForSuez">Scorers!$T$191:$T$210</definedName>
    <definedName name="ForTant">Scorers!$T$329:$T$348</definedName>
    <definedName name="ForTers">Scorers!$T$99:$T$118</definedName>
    <definedName name="ForZama">Scorers!$T$122:$T$141</definedName>
    <definedName name="FourthWeek">[1]League!$R$2:$S$2,[1]League!$J$3,[1]League!$K$3,[1]League!$Z$4:$AA$4,[1]League!$X$5:$Y$5,[1]League!$V$8:$W$8,[1]League!$AB$7:$AC$7,[1]League!$AF$9:$AG$9,[1]League!$AD$11:$AE$11</definedName>
    <definedName name="Goldie">Scorers!$B$168:$B$182</definedName>
    <definedName name="HodoScor">Scorers!$B$283:$B$302</definedName>
    <definedName name="Hodoud">Scorers!$B$76:$B$90</definedName>
    <definedName name="Ismaily">Scorers!$B$76:$B$90</definedName>
    <definedName name="IsmaScor">Scorers!$B$76:$B$95</definedName>
    <definedName name="IsmScor">Scorers!$B$76:$B$90</definedName>
    <definedName name="Mahala">Scorers!$B$53:$B$67</definedName>
    <definedName name="MahaScor">Scorers!$B$352:$B$371</definedName>
    <definedName name="Mansoura">Scorers!$B$191:$B$205</definedName>
    <definedName name="MasrScor">Scorers!$B$145:$B$164</definedName>
    <definedName name="Masry">Scorers!$B$214:$B$228</definedName>
    <definedName name="MyCommand" localSheetId="1">'Group 2'!$AQ$5</definedName>
    <definedName name="MyCommand">'Group 1'!$AQ$5</definedName>
    <definedName name="NineteenthWeek">[1]League!$V$10,[1]League!$D$6:$E$6,[1]League!$B$10:$C$10,[1]League!$F$14:$G$14,[1]League!$H$13:$I$13,[1]League!$L$15:$M$15,[1]League!$N$12:$O$12,[1]League!$P$17:$Q$17,[1]League!$T$16:$U$16</definedName>
    <definedName name="NinethWeek">[1]League!$Z$13:$AA$13,[1]League!$AB$10:$AC$10,[1]League!$AD$5:$AE$5,[1]League!$AF$2:$AG$2,[1]League!$V$3:$W$3,[1]League!$T$4:$U$4,[1]League!$P$7:$Q$7,[1]League!$N$6:$O$6</definedName>
    <definedName name="odds">#REF!,#REF!,#REF!,#REF!,#REF!,#REF!,#REF!</definedName>
    <definedName name="Olympy">Scorers!$B$30:$B$45</definedName>
    <definedName name="OlymScor">Scorers!$B$30:$B$49</definedName>
    <definedName name="PetjScor">Scorers!$B$260:$B$279</definedName>
    <definedName name="PetrScor">Scorers!$B$237:$B$256</definedName>
    <definedName name="_xlnm.Print_Area" localSheetId="2">'Group 1'!$A$4:$I$67</definedName>
    <definedName name="_xlnm.Print_Area" localSheetId="1">'Group 2'!$A$4:$I$67</definedName>
    <definedName name="_xlnm.Print_Area" localSheetId="3">Scorers!$B$2:$T$5</definedName>
    <definedName name="SecondWeek">[1]League!$P$2:$Q$2,[1]League!$V$4:$W$4,[1]League!$X$3:$Y$3,[1]League!$T$7:$U$7,[1]League!$AB$6:$AC$6,[1]League!$AF$5:$AG$5,[1]League!$AD$8:$AE$8,[1]League!$Z$10:$AA$10</definedName>
    <definedName name="SeventeenthWeek">[1]League!$B$9:$C$9,[1]League!$D$13,[1]League!$E$13,[1]League!$F$12:$G$12,[1]League!$L$11:$M$11,[1]League!$J$15:$K$15,[1]League!$H$17:$I$17,[1]League!$N$16:$O$16,[1]League!$R$14:$S$14</definedName>
    <definedName name="SeventhWeek">[1]League!$J$2:$K$2,[1]League!$L$5:$M$5,[1]League!$N$4:$O$4,[1]League!$AD$3:$AE$3,[1]League!$AB$9:$AC$9,[1]League!$T$10:$U$10,[1]League!$X$12:$Y$12,[1]League!$AF$14:$AG$14</definedName>
    <definedName name="SixteenthWeek">[1]League!$B$16:$C$16,[1]League!$D$11:$E$11,[1]League!$F$9:$G$9,[1]League!$H$8:$I$8,[1]League!$J$10:$K$10,[1]League!$L$17:$M$17,[1]League!$X$15:$Y$15,[1]League!$V$14:$W$14</definedName>
    <definedName name="SixthWeek">[1]League!$AF$10:$AG$10,[1]League!$AD$15:$AE$15,[1]League!$AD$15,[1]League!$Z$8:$AA$8,[1]League!$X$9:$Y$9,[1]League!$V$11:$W$11,[1]League!$L$6:$M$6,[1]League!$H$3:$I$3,[1]League!$F$2:$G$2</definedName>
    <definedName name="SuezScor">Scorers!$B$191:$B$210</definedName>
    <definedName name="TantScor">Scorers!$B$329:$B$348</definedName>
    <definedName name="Tersana">Scorers!$B$283:$B$297</definedName>
    <definedName name="TersScor">Scorers!$B$99:$B$118</definedName>
    <definedName name="ThirdWeek">[1]League!$V$2:$W$2,[1]League!$R$4:$S$4,[1]League!$T$5:$U$5,[1]League!$AB$3:$AC$3,[1]League!$Z$6:$AA$6,[1]League!$X$7:$Y$7,[1]League!$P$8:$Q$8,[1]League!$AF$16:$AG$16</definedName>
    <definedName name="TwentiethWeek">[1]League!$F$6:$G$6,[1]League!$D$7:$E$7,[1]League!$B$14:$C$14,[1]League!$N$10:$O$10,[1]League!$P$11:$Q$11,[1]League!$X$16:$Y$16,[1]League!$V$17:$W$17,[1]League!$H$15:$I$15</definedName>
    <definedName name="TwentyFirstWeek">[1]League!$B$4:$C$4,[1]League!$D$5:$E$5,[1]League!$J$7:$K$7,[1]League!$T$12:$U$12,[1]League!$AB$16:$AC$16,[1]League!$R$17:$S$17,[1]League!$P$13:$Q$13,[1]League!$N$14:$O$14</definedName>
    <definedName name="TwentyFourthWeek">[1]League!$J$8:$K$8,[1]League!$L$9:$M$9,[1]League!$X$14:$Y$14,[1]League!$B$17:$C$17,[1]League!$R$15:$S$15,[1]League!$H$16:$I$16,[1]League!$F$11:$G$11,[1]League!$D$12:$E$12</definedName>
    <definedName name="TwentySecondWeek">[1]League!$B$6:$C$6,[1]League!$H$7:$I$7,[1]League!$F$8:$G$8,[1]League!$R$11:$S$11,[1]League!$V$13:$W$13,[1]League!$Z$17:$AA$17,[1]League!$P$15:$Q$15,[1]League!$D$16:$E$16</definedName>
    <definedName name="TwentyThirdWeek">[1]League!$R$13:$S$13,[1]League!$T$14:$U$14,[1]League!$V$15:$W$15,[1]League!$H$6:$I$6,[1]League!$B$8:$C$8,[1]League!$D$9:$E$9,[1]League!$F$17:$G$17,[1]League!$L$16:$M$16</definedName>
    <definedName name="Zam1">[1]League!$AC$2:$AC$14,[1]League!$AD$15,[1]League!$AF$15</definedName>
    <definedName name="Zam2">[1]League!$Z$15,[1]League!$X$15,[1]League!$V$15,[1]League!$T$15,[1]League!$R$15,[1]League!$P$15,[1]League!$N$15,[1]League!$L$15,[1]League!$J$15,[1]League!$H$15,[1]League!$F$15,[1]League!$D$15,[1]League!$B$15,[1]League!$AC$16,[1]League!$AC$17</definedName>
    <definedName name="Zamalek">Scorers!$B$306:$B$322</definedName>
    <definedName name="ZamaScor">Scorers!$B$122:$B$141</definedName>
  </definedNames>
  <calcPr calcId="124519"/>
</workbook>
</file>

<file path=xl/calcChain.xml><?xml version="1.0" encoding="utf-8"?>
<calcChain xmlns="http://schemas.openxmlformats.org/spreadsheetml/2006/main">
  <c r="B15" i="6"/>
  <c r="E15"/>
  <c r="B20"/>
  <c r="AD7" i="5"/>
  <c r="N9" s="1"/>
  <c r="AD8"/>
  <c r="N10" s="1"/>
  <c r="AD9"/>
  <c r="Q11" s="1"/>
  <c r="AD6"/>
  <c r="N11" s="1"/>
  <c r="AD7" i="1"/>
  <c r="N8" s="1"/>
  <c r="AD8"/>
  <c r="N10" s="1"/>
  <c r="AD9"/>
  <c r="N7" s="1"/>
  <c r="AD6"/>
  <c r="N11" s="1"/>
  <c r="S6" i="5"/>
  <c r="T6" s="1"/>
  <c r="S7"/>
  <c r="T7" s="1"/>
  <c r="S8"/>
  <c r="T8" s="1"/>
  <c r="S9"/>
  <c r="T9" s="1"/>
  <c r="S10"/>
  <c r="T10" s="1"/>
  <c r="S11"/>
  <c r="T11" s="1"/>
  <c r="AA11"/>
  <c r="Z11"/>
  <c r="X11"/>
  <c r="W11"/>
  <c r="AA10"/>
  <c r="Z10"/>
  <c r="X10"/>
  <c r="W10"/>
  <c r="AA9"/>
  <c r="Z9"/>
  <c r="X9"/>
  <c r="W9"/>
  <c r="AA8"/>
  <c r="Z8"/>
  <c r="X8"/>
  <c r="W8"/>
  <c r="AM7"/>
  <c r="AM8"/>
  <c r="AA7"/>
  <c r="Z7"/>
  <c r="X7"/>
  <c r="W7"/>
  <c r="V7"/>
  <c r="AA6"/>
  <c r="Z6"/>
  <c r="X6"/>
  <c r="W6"/>
  <c r="T122" i="2"/>
  <c r="T7"/>
  <c r="AA402"/>
  <c r="AB402" s="1"/>
  <c r="T80"/>
  <c r="AA475"/>
  <c r="T54"/>
  <c r="AA449"/>
  <c r="T9"/>
  <c r="AA404"/>
  <c r="Y475"/>
  <c r="X403"/>
  <c r="X404"/>
  <c r="AB404"/>
  <c r="T10"/>
  <c r="AA405"/>
  <c r="T8"/>
  <c r="AA403"/>
  <c r="AB403" s="1"/>
  <c r="X405"/>
  <c r="AB405"/>
  <c r="X406"/>
  <c r="X407"/>
  <c r="X408"/>
  <c r="X409"/>
  <c r="X410"/>
  <c r="X411"/>
  <c r="X412"/>
  <c r="X413"/>
  <c r="X414"/>
  <c r="X415"/>
  <c r="X416"/>
  <c r="X417"/>
  <c r="X418"/>
  <c r="X419"/>
  <c r="X420"/>
  <c r="X421"/>
  <c r="AA422"/>
  <c r="X422"/>
  <c r="AB422"/>
  <c r="W422" s="1"/>
  <c r="AA423"/>
  <c r="X423"/>
  <c r="AB423"/>
  <c r="W423" s="1"/>
  <c r="AA424"/>
  <c r="X424"/>
  <c r="AB424"/>
  <c r="W424" s="1"/>
  <c r="X425"/>
  <c r="X426"/>
  <c r="X427"/>
  <c r="X428"/>
  <c r="X429"/>
  <c r="X430"/>
  <c r="X431"/>
  <c r="X432"/>
  <c r="X433"/>
  <c r="X434"/>
  <c r="X435"/>
  <c r="X436"/>
  <c r="X437"/>
  <c r="X438"/>
  <c r="X439"/>
  <c r="X440"/>
  <c r="X441"/>
  <c r="X442"/>
  <c r="X443"/>
  <c r="X444"/>
  <c r="AA445"/>
  <c r="X445"/>
  <c r="AB445"/>
  <c r="W445" s="1"/>
  <c r="AA446"/>
  <c r="X446"/>
  <c r="AB446"/>
  <c r="W446" s="1"/>
  <c r="AA447"/>
  <c r="X447"/>
  <c r="AB447"/>
  <c r="W447" s="1"/>
  <c r="X448"/>
  <c r="X449"/>
  <c r="AB449"/>
  <c r="X450"/>
  <c r="X451"/>
  <c r="X452"/>
  <c r="X453"/>
  <c r="X454"/>
  <c r="X455"/>
  <c r="X456"/>
  <c r="X457"/>
  <c r="X458"/>
  <c r="X459"/>
  <c r="X460"/>
  <c r="X461"/>
  <c r="X462"/>
  <c r="X463"/>
  <c r="X464"/>
  <c r="X465"/>
  <c r="X466"/>
  <c r="X467"/>
  <c r="AA468"/>
  <c r="X468"/>
  <c r="AB468"/>
  <c r="W468" s="1"/>
  <c r="AA469"/>
  <c r="X469"/>
  <c r="AB469"/>
  <c r="W469" s="1"/>
  <c r="AA470"/>
  <c r="X470"/>
  <c r="AB470"/>
  <c r="W470" s="1"/>
  <c r="X471"/>
  <c r="X472"/>
  <c r="X473"/>
  <c r="X474"/>
  <c r="X475"/>
  <c r="AB475"/>
  <c r="W475" s="1"/>
  <c r="X476"/>
  <c r="X477"/>
  <c r="X478"/>
  <c r="X479"/>
  <c r="X480"/>
  <c r="X481"/>
  <c r="X482"/>
  <c r="X483"/>
  <c r="X484"/>
  <c r="X485"/>
  <c r="X486"/>
  <c r="X487"/>
  <c r="X488"/>
  <c r="X489"/>
  <c r="X490"/>
  <c r="AA491"/>
  <c r="X491"/>
  <c r="AB491"/>
  <c r="W491" s="1"/>
  <c r="AA492"/>
  <c r="X492"/>
  <c r="AB492"/>
  <c r="W492" s="1"/>
  <c r="AA493"/>
  <c r="X493"/>
  <c r="AB493"/>
  <c r="W493" s="1"/>
  <c r="X494"/>
  <c r="X495"/>
  <c r="X496"/>
  <c r="X497"/>
  <c r="X498"/>
  <c r="X499"/>
  <c r="X500"/>
  <c r="X501"/>
  <c r="X502"/>
  <c r="X503"/>
  <c r="X504"/>
  <c r="X505"/>
  <c r="X506"/>
  <c r="X507"/>
  <c r="X508"/>
  <c r="X509"/>
  <c r="X510"/>
  <c r="X511"/>
  <c r="X512"/>
  <c r="X513"/>
  <c r="AA514"/>
  <c r="X514"/>
  <c r="AB514"/>
  <c r="W514" s="1"/>
  <c r="AA515"/>
  <c r="X515"/>
  <c r="AB515"/>
  <c r="W515" s="1"/>
  <c r="AA516"/>
  <c r="X516"/>
  <c r="AB516"/>
  <c r="W516" s="1"/>
  <c r="X517"/>
  <c r="X518"/>
  <c r="X519"/>
  <c r="X520"/>
  <c r="X521"/>
  <c r="X522"/>
  <c r="X523"/>
  <c r="X524"/>
  <c r="X525"/>
  <c r="X526"/>
  <c r="X527"/>
  <c r="X528"/>
  <c r="X529"/>
  <c r="X530"/>
  <c r="X531"/>
  <c r="X532"/>
  <c r="X533"/>
  <c r="X534"/>
  <c r="X535"/>
  <c r="X536"/>
  <c r="AA537"/>
  <c r="X537"/>
  <c r="AB537"/>
  <c r="W537" s="1"/>
  <c r="AA538"/>
  <c r="X538"/>
  <c r="AB538"/>
  <c r="W538" s="1"/>
  <c r="AA539"/>
  <c r="X539"/>
  <c r="AB539"/>
  <c r="W539" s="1"/>
  <c r="X540"/>
  <c r="X541"/>
  <c r="X542"/>
  <c r="X543"/>
  <c r="X544"/>
  <c r="X545"/>
  <c r="X546"/>
  <c r="X547"/>
  <c r="X548"/>
  <c r="X549"/>
  <c r="X550"/>
  <c r="X551"/>
  <c r="X552"/>
  <c r="X553"/>
  <c r="X554"/>
  <c r="X555"/>
  <c r="X556"/>
  <c r="X557"/>
  <c r="X558"/>
  <c r="X559"/>
  <c r="AA560"/>
  <c r="X560"/>
  <c r="AB560"/>
  <c r="W560" s="1"/>
  <c r="AA561"/>
  <c r="X561"/>
  <c r="AB561"/>
  <c r="W561" s="1"/>
  <c r="AA562"/>
  <c r="X562"/>
  <c r="AB562"/>
  <c r="W562" s="1"/>
  <c r="X563"/>
  <c r="X564"/>
  <c r="X565"/>
  <c r="X566"/>
  <c r="X567"/>
  <c r="X568"/>
  <c r="X569"/>
  <c r="X570"/>
  <c r="X571"/>
  <c r="X572"/>
  <c r="X573"/>
  <c r="X574"/>
  <c r="X575"/>
  <c r="X576"/>
  <c r="X577"/>
  <c r="X578"/>
  <c r="X579"/>
  <c r="X580"/>
  <c r="X581"/>
  <c r="X582"/>
  <c r="AA583"/>
  <c r="X583"/>
  <c r="AB583"/>
  <c r="W583" s="1"/>
  <c r="AA584"/>
  <c r="X584"/>
  <c r="AB584"/>
  <c r="W584" s="1"/>
  <c r="AA585"/>
  <c r="X585"/>
  <c r="AB585"/>
  <c r="W585" s="1"/>
  <c r="X586"/>
  <c r="X587"/>
  <c r="X588"/>
  <c r="X589"/>
  <c r="X590"/>
  <c r="X591"/>
  <c r="X592"/>
  <c r="X593"/>
  <c r="X594"/>
  <c r="X595"/>
  <c r="X596"/>
  <c r="X597"/>
  <c r="X598"/>
  <c r="X599"/>
  <c r="X600"/>
  <c r="X601"/>
  <c r="X602"/>
  <c r="X603"/>
  <c r="X604"/>
  <c r="X605"/>
  <c r="AA606"/>
  <c r="X606"/>
  <c r="AB606"/>
  <c r="W606" s="1"/>
  <c r="AA607"/>
  <c r="X607"/>
  <c r="AB607"/>
  <c r="W607" s="1"/>
  <c r="AA608"/>
  <c r="X608"/>
  <c r="AB608"/>
  <c r="W608" s="1"/>
  <c r="X609"/>
  <c r="X610"/>
  <c r="X611"/>
  <c r="X612"/>
  <c r="X613"/>
  <c r="X614"/>
  <c r="X615"/>
  <c r="X616"/>
  <c r="X617"/>
  <c r="X618"/>
  <c r="X619"/>
  <c r="X620"/>
  <c r="X621"/>
  <c r="X622"/>
  <c r="X623"/>
  <c r="X624"/>
  <c r="X625"/>
  <c r="X626"/>
  <c r="X627"/>
  <c r="X628"/>
  <c r="AA629"/>
  <c r="X629"/>
  <c r="AB629"/>
  <c r="W629" s="1"/>
  <c r="AA630"/>
  <c r="X630"/>
  <c r="AB630"/>
  <c r="W630" s="1"/>
  <c r="AA631"/>
  <c r="X631"/>
  <c r="AB631"/>
  <c r="W631" s="1"/>
  <c r="X632"/>
  <c r="X633"/>
  <c r="X634"/>
  <c r="X635"/>
  <c r="X636"/>
  <c r="X637"/>
  <c r="X638"/>
  <c r="X639"/>
  <c r="X640"/>
  <c r="X641"/>
  <c r="X642"/>
  <c r="X643"/>
  <c r="X644"/>
  <c r="X645"/>
  <c r="X646"/>
  <c r="X647"/>
  <c r="X648"/>
  <c r="X649"/>
  <c r="X650"/>
  <c r="X651"/>
  <c r="AA652"/>
  <c r="X652"/>
  <c r="AB652"/>
  <c r="W652" s="1"/>
  <c r="AA653"/>
  <c r="X653"/>
  <c r="AB653"/>
  <c r="W653" s="1"/>
  <c r="AA654"/>
  <c r="X654"/>
  <c r="AB654"/>
  <c r="W654" s="1"/>
  <c r="X655"/>
  <c r="X656"/>
  <c r="X657"/>
  <c r="X658"/>
  <c r="X659"/>
  <c r="X660"/>
  <c r="X661"/>
  <c r="X662"/>
  <c r="X663"/>
  <c r="X664"/>
  <c r="X665"/>
  <c r="X666"/>
  <c r="X667"/>
  <c r="X668"/>
  <c r="X669"/>
  <c r="X670"/>
  <c r="X671"/>
  <c r="X672"/>
  <c r="X673"/>
  <c r="X674"/>
  <c r="AA675"/>
  <c r="X675"/>
  <c r="AB675"/>
  <c r="W675" s="1"/>
  <c r="AA676"/>
  <c r="X676"/>
  <c r="AB676"/>
  <c r="W676" s="1"/>
  <c r="AA677"/>
  <c r="X677"/>
  <c r="AB677"/>
  <c r="W677" s="1"/>
  <c r="X678"/>
  <c r="X679"/>
  <c r="X680"/>
  <c r="X681"/>
  <c r="X682"/>
  <c r="X683"/>
  <c r="X684"/>
  <c r="X685"/>
  <c r="X686"/>
  <c r="X687"/>
  <c r="X688"/>
  <c r="X689"/>
  <c r="X690"/>
  <c r="X691"/>
  <c r="X692"/>
  <c r="X693"/>
  <c r="X694"/>
  <c r="X695"/>
  <c r="X696"/>
  <c r="X697"/>
  <c r="AA698"/>
  <c r="X698"/>
  <c r="AB698"/>
  <c r="AA699"/>
  <c r="X699"/>
  <c r="AB699"/>
  <c r="AA700"/>
  <c r="X700"/>
  <c r="AB700"/>
  <c r="X701"/>
  <c r="X702"/>
  <c r="X703"/>
  <c r="X704"/>
  <c r="X705"/>
  <c r="X706"/>
  <c r="X707"/>
  <c r="X708"/>
  <c r="X709"/>
  <c r="X710"/>
  <c r="X711"/>
  <c r="X712"/>
  <c r="X713"/>
  <c r="X714"/>
  <c r="X715"/>
  <c r="X716"/>
  <c r="X717"/>
  <c r="X718"/>
  <c r="X719"/>
  <c r="X720"/>
  <c r="AA721"/>
  <c r="X721"/>
  <c r="AB721"/>
  <c r="AA722"/>
  <c r="X722"/>
  <c r="AB722"/>
  <c r="AA723"/>
  <c r="X723"/>
  <c r="AB723"/>
  <c r="X724"/>
  <c r="X725"/>
  <c r="X726"/>
  <c r="X727"/>
  <c r="X728"/>
  <c r="X729"/>
  <c r="X730"/>
  <c r="X731"/>
  <c r="X732"/>
  <c r="X733"/>
  <c r="X734"/>
  <c r="X735"/>
  <c r="X736"/>
  <c r="X737"/>
  <c r="X738"/>
  <c r="X739"/>
  <c r="X740"/>
  <c r="AA741"/>
  <c r="X741"/>
  <c r="AB741"/>
  <c r="AA742"/>
  <c r="X742"/>
  <c r="AB742"/>
  <c r="AA743"/>
  <c r="X743"/>
  <c r="AB743"/>
  <c r="AA744"/>
  <c r="X744"/>
  <c r="AB744"/>
  <c r="AA745"/>
  <c r="X745"/>
  <c r="AB745"/>
  <c r="AA746"/>
  <c r="X746"/>
  <c r="AB746"/>
  <c r="X747"/>
  <c r="X748"/>
  <c r="X749"/>
  <c r="X750"/>
  <c r="X751"/>
  <c r="X752"/>
  <c r="X753"/>
  <c r="X754"/>
  <c r="X755"/>
  <c r="X756"/>
  <c r="X757"/>
  <c r="X758"/>
  <c r="X759"/>
  <c r="X760"/>
  <c r="X761"/>
  <c r="X762"/>
  <c r="X763"/>
  <c r="X764"/>
  <c r="X765"/>
  <c r="X766"/>
  <c r="Y402"/>
  <c r="Z402"/>
  <c r="Y403"/>
  <c r="Z403"/>
  <c r="Y655"/>
  <c r="Y404"/>
  <c r="Y405"/>
  <c r="Y406"/>
  <c r="Y407"/>
  <c r="Y408"/>
  <c r="Y409"/>
  <c r="Y410"/>
  <c r="Y411"/>
  <c r="Y412"/>
  <c r="Y413"/>
  <c r="Y414"/>
  <c r="Y415"/>
  <c r="Y416"/>
  <c r="Y417"/>
  <c r="Y418"/>
  <c r="Y419"/>
  <c r="Y420"/>
  <c r="Y421"/>
  <c r="Y422"/>
  <c r="Y423"/>
  <c r="Y424"/>
  <c r="Y425"/>
  <c r="Y426"/>
  <c r="Y427"/>
  <c r="Y428"/>
  <c r="Y429"/>
  <c r="Y430"/>
  <c r="Y431"/>
  <c r="Y432"/>
  <c r="Y433"/>
  <c r="Y434"/>
  <c r="Y435"/>
  <c r="Y436"/>
  <c r="Y437"/>
  <c r="Y438"/>
  <c r="Y439"/>
  <c r="Y440"/>
  <c r="Y441"/>
  <c r="Y442"/>
  <c r="Y443"/>
  <c r="Y444"/>
  <c r="Y445"/>
  <c r="Y446"/>
  <c r="Y447"/>
  <c r="Y448"/>
  <c r="Y449"/>
  <c r="Y450"/>
  <c r="Y451"/>
  <c r="Y452"/>
  <c r="Y453"/>
  <c r="Y454"/>
  <c r="Y455"/>
  <c r="Y456"/>
  <c r="Y457"/>
  <c r="Y458"/>
  <c r="Y459"/>
  <c r="Y460"/>
  <c r="Y461"/>
  <c r="Y462"/>
  <c r="Y463"/>
  <c r="Y464"/>
  <c r="Y465"/>
  <c r="Y466"/>
  <c r="Y467"/>
  <c r="Y468"/>
  <c r="Y469"/>
  <c r="Y470"/>
  <c r="Y471"/>
  <c r="Y472"/>
  <c r="Y473"/>
  <c r="Y474"/>
  <c r="Y476"/>
  <c r="Y477"/>
  <c r="Y478"/>
  <c r="Y479"/>
  <c r="Y480"/>
  <c r="Y481"/>
  <c r="Y482"/>
  <c r="Y483"/>
  <c r="Y484"/>
  <c r="Y485"/>
  <c r="Y486"/>
  <c r="Y487"/>
  <c r="Y488"/>
  <c r="Y489"/>
  <c r="Y490"/>
  <c r="Y491"/>
  <c r="Y492"/>
  <c r="Y493"/>
  <c r="Y494"/>
  <c r="Y495"/>
  <c r="Y496"/>
  <c r="Y497"/>
  <c r="Y498"/>
  <c r="Y499"/>
  <c r="Y500"/>
  <c r="Y501"/>
  <c r="Y502"/>
  <c r="Y503"/>
  <c r="Y504"/>
  <c r="Y505"/>
  <c r="Y506"/>
  <c r="Y507"/>
  <c r="Y508"/>
  <c r="Y509"/>
  <c r="Y510"/>
  <c r="Y511"/>
  <c r="Y512"/>
  <c r="Y513"/>
  <c r="Y514"/>
  <c r="Y515"/>
  <c r="Y516"/>
  <c r="Y517"/>
  <c r="Y518"/>
  <c r="Y519"/>
  <c r="Y520"/>
  <c r="Y521"/>
  <c r="Y522"/>
  <c r="Y523"/>
  <c r="Y524"/>
  <c r="Y525"/>
  <c r="Y526"/>
  <c r="Y527"/>
  <c r="Y528"/>
  <c r="Y529"/>
  <c r="Y530"/>
  <c r="Y531"/>
  <c r="Y532"/>
  <c r="Y533"/>
  <c r="Y534"/>
  <c r="Y535"/>
  <c r="Y536"/>
  <c r="Y537"/>
  <c r="Y538"/>
  <c r="Y539"/>
  <c r="Y540"/>
  <c r="Y541"/>
  <c r="Y542"/>
  <c r="Y543"/>
  <c r="Y544"/>
  <c r="Y545"/>
  <c r="Y546"/>
  <c r="Y547"/>
  <c r="Y548"/>
  <c r="Y549"/>
  <c r="Y550"/>
  <c r="Y551"/>
  <c r="Y552"/>
  <c r="Y553"/>
  <c r="Y554"/>
  <c r="Y555"/>
  <c r="Y556"/>
  <c r="Y557"/>
  <c r="Y558"/>
  <c r="Y559"/>
  <c r="Y560"/>
  <c r="Y561"/>
  <c r="Y562"/>
  <c r="Y563"/>
  <c r="Y564"/>
  <c r="Y565"/>
  <c r="Y566"/>
  <c r="Y567"/>
  <c r="Y568"/>
  <c r="Y569"/>
  <c r="Y570"/>
  <c r="Y571"/>
  <c r="Y572"/>
  <c r="Y573"/>
  <c r="Y574"/>
  <c r="Y575"/>
  <c r="Y576"/>
  <c r="Y577"/>
  <c r="Y578"/>
  <c r="Y579"/>
  <c r="Y580"/>
  <c r="Y581"/>
  <c r="Y582"/>
  <c r="Y583"/>
  <c r="Y584"/>
  <c r="Y585"/>
  <c r="Y586"/>
  <c r="Y587"/>
  <c r="Y588"/>
  <c r="Y589"/>
  <c r="Y590"/>
  <c r="Y591"/>
  <c r="Y592"/>
  <c r="Y593"/>
  <c r="Y594"/>
  <c r="Y595"/>
  <c r="Y596"/>
  <c r="Y597"/>
  <c r="Y598"/>
  <c r="Y599"/>
  <c r="Y600"/>
  <c r="Y601"/>
  <c r="Y602"/>
  <c r="Y603"/>
  <c r="Y604"/>
  <c r="Y605"/>
  <c r="Y606"/>
  <c r="Y607"/>
  <c r="Y608"/>
  <c r="Y609"/>
  <c r="Y610"/>
  <c r="Y611"/>
  <c r="Y612"/>
  <c r="Y613"/>
  <c r="Y614"/>
  <c r="Y615"/>
  <c r="Y616"/>
  <c r="Y617"/>
  <c r="Y618"/>
  <c r="Y619"/>
  <c r="Y620"/>
  <c r="Y621"/>
  <c r="Y622"/>
  <c r="Y623"/>
  <c r="Y624"/>
  <c r="Y625"/>
  <c r="Y626"/>
  <c r="Y627"/>
  <c r="Y628"/>
  <c r="Y629"/>
  <c r="Y630"/>
  <c r="Y631"/>
  <c r="Y632"/>
  <c r="Y633"/>
  <c r="Y634"/>
  <c r="Y635"/>
  <c r="Y636"/>
  <c r="Y637"/>
  <c r="Y638"/>
  <c r="Y639"/>
  <c r="Y640"/>
  <c r="Y641"/>
  <c r="Y642"/>
  <c r="Y643"/>
  <c r="Y644"/>
  <c r="Y645"/>
  <c r="Y646"/>
  <c r="Y647"/>
  <c r="Y648"/>
  <c r="Y649"/>
  <c r="Y650"/>
  <c r="Y651"/>
  <c r="Y652"/>
  <c r="Y653"/>
  <c r="Y654"/>
  <c r="Z655"/>
  <c r="Z404"/>
  <c r="Y678"/>
  <c r="Y656"/>
  <c r="Y657"/>
  <c r="Y658"/>
  <c r="Y659"/>
  <c r="Y660"/>
  <c r="Y661"/>
  <c r="Y662"/>
  <c r="Y663"/>
  <c r="Y664"/>
  <c r="Y665"/>
  <c r="Y666"/>
  <c r="Y667"/>
  <c r="Y668"/>
  <c r="Y669"/>
  <c r="Y670"/>
  <c r="Y671"/>
  <c r="Y672"/>
  <c r="Y673"/>
  <c r="Y674"/>
  <c r="Y675"/>
  <c r="Y676"/>
  <c r="Y677"/>
  <c r="Z678"/>
  <c r="Z405"/>
  <c r="Z656"/>
  <c r="Z406"/>
  <c r="Z517"/>
  <c r="Z407"/>
  <c r="W698"/>
  <c r="W699"/>
  <c r="W700"/>
  <c r="W721"/>
  <c r="W722"/>
  <c r="W723"/>
  <c r="W741"/>
  <c r="W742"/>
  <c r="W743"/>
  <c r="W744"/>
  <c r="W745"/>
  <c r="W746"/>
  <c r="Z449"/>
  <c r="Z408"/>
  <c r="Y747"/>
  <c r="Y679"/>
  <c r="Y680"/>
  <c r="Y681"/>
  <c r="Y682"/>
  <c r="Y683"/>
  <c r="Y684"/>
  <c r="Y685"/>
  <c r="Y686"/>
  <c r="Y687"/>
  <c r="Y688"/>
  <c r="Y689"/>
  <c r="Y690"/>
  <c r="Y691"/>
  <c r="Y692"/>
  <c r="Y693"/>
  <c r="Y694"/>
  <c r="Y695"/>
  <c r="Y696"/>
  <c r="Y697"/>
  <c r="Y698"/>
  <c r="Y699"/>
  <c r="Y700"/>
  <c r="Y701"/>
  <c r="Y702"/>
  <c r="Y703"/>
  <c r="Y704"/>
  <c r="Y705"/>
  <c r="Y706"/>
  <c r="Y707"/>
  <c r="Y708"/>
  <c r="Y709"/>
  <c r="Y710"/>
  <c r="Y711"/>
  <c r="Y712"/>
  <c r="Y713"/>
  <c r="Y714"/>
  <c r="Y715"/>
  <c r="Y716"/>
  <c r="Y717"/>
  <c r="Y718"/>
  <c r="Y719"/>
  <c r="Y720"/>
  <c r="Y721"/>
  <c r="Y722"/>
  <c r="Y723"/>
  <c r="Y724"/>
  <c r="Y725"/>
  <c r="Y726"/>
  <c r="Y727"/>
  <c r="Y728"/>
  <c r="Y729"/>
  <c r="Y730"/>
  <c r="Y731"/>
  <c r="Y732"/>
  <c r="Y733"/>
  <c r="Y734"/>
  <c r="Y735"/>
  <c r="Y736"/>
  <c r="Y737"/>
  <c r="Y738"/>
  <c r="Y739"/>
  <c r="Y740"/>
  <c r="Y741"/>
  <c r="Y742"/>
  <c r="Y743"/>
  <c r="Y744"/>
  <c r="Y745"/>
  <c r="Y746"/>
  <c r="Z747"/>
  <c r="Z409"/>
  <c r="Z724"/>
  <c r="Z410"/>
  <c r="Z703"/>
  <c r="Z411"/>
  <c r="Z702"/>
  <c r="Z412"/>
  <c r="Z701"/>
  <c r="Z413"/>
  <c r="Z679"/>
  <c r="Z414"/>
  <c r="Z657"/>
  <c r="Z415"/>
  <c r="Z632"/>
  <c r="Z416"/>
  <c r="Z609"/>
  <c r="Z417"/>
  <c r="Z588"/>
  <c r="Z418"/>
  <c r="Z587"/>
  <c r="Z419"/>
  <c r="Z586"/>
  <c r="Z420"/>
  <c r="Z563"/>
  <c r="Z421"/>
  <c r="Z542"/>
  <c r="Z422"/>
  <c r="Z423"/>
  <c r="Z424"/>
  <c r="Z425"/>
  <c r="Z426"/>
  <c r="Z427"/>
  <c r="Z428"/>
  <c r="Z429"/>
  <c r="Z430"/>
  <c r="Z431"/>
  <c r="Z432"/>
  <c r="Z433"/>
  <c r="Z434"/>
  <c r="Z435"/>
  <c r="Z436"/>
  <c r="Z437"/>
  <c r="Z438"/>
  <c r="Z439"/>
  <c r="Z440"/>
  <c r="Z441"/>
  <c r="Z442"/>
  <c r="Z443"/>
  <c r="Z444"/>
  <c r="Z445"/>
  <c r="Z446"/>
  <c r="Z447"/>
  <c r="Z448"/>
  <c r="Z450"/>
  <c r="Z451"/>
  <c r="Z452"/>
  <c r="Z453"/>
  <c r="Z454"/>
  <c r="Z455"/>
  <c r="Z456"/>
  <c r="Z457"/>
  <c r="Z458"/>
  <c r="Z459"/>
  <c r="Z460"/>
  <c r="Z461"/>
  <c r="Z462"/>
  <c r="Z463"/>
  <c r="Z464"/>
  <c r="Z465"/>
  <c r="Z466"/>
  <c r="Z467"/>
  <c r="Z468"/>
  <c r="Z469"/>
  <c r="Z470"/>
  <c r="Z471"/>
  <c r="Z472"/>
  <c r="Z473"/>
  <c r="Z474"/>
  <c r="Z475"/>
  <c r="Z476"/>
  <c r="Z477"/>
  <c r="Z478"/>
  <c r="Z479"/>
  <c r="Z480"/>
  <c r="Z481"/>
  <c r="Z482"/>
  <c r="Z483"/>
  <c r="Z484"/>
  <c r="Z485"/>
  <c r="Z486"/>
  <c r="Z487"/>
  <c r="Z488"/>
  <c r="Z489"/>
  <c r="Z490"/>
  <c r="Z491"/>
  <c r="Z492"/>
  <c r="Z493"/>
  <c r="Z494"/>
  <c r="Z495"/>
  <c r="Z496"/>
  <c r="Z497"/>
  <c r="Z498"/>
  <c r="Z499"/>
  <c r="Z500"/>
  <c r="Z501"/>
  <c r="Z502"/>
  <c r="Z503"/>
  <c r="Z504"/>
  <c r="Z505"/>
  <c r="Z506"/>
  <c r="Z507"/>
  <c r="Z508"/>
  <c r="Z509"/>
  <c r="Z510"/>
  <c r="Z511"/>
  <c r="Z512"/>
  <c r="Z513"/>
  <c r="Z514"/>
  <c r="Z515"/>
  <c r="Z516"/>
  <c r="Z518"/>
  <c r="Z519"/>
  <c r="Z520"/>
  <c r="Z521"/>
  <c r="Z522"/>
  <c r="Z523"/>
  <c r="Z524"/>
  <c r="Z525"/>
  <c r="Z526"/>
  <c r="Z527"/>
  <c r="Z528"/>
  <c r="Z529"/>
  <c r="Z530"/>
  <c r="Z531"/>
  <c r="Z532"/>
  <c r="Z533"/>
  <c r="Z534"/>
  <c r="Z535"/>
  <c r="Z536"/>
  <c r="Z537"/>
  <c r="Z538"/>
  <c r="Z539"/>
  <c r="Z540"/>
  <c r="Z541"/>
  <c r="Z543"/>
  <c r="Z544"/>
  <c r="Z545"/>
  <c r="Z546"/>
  <c r="Z547"/>
  <c r="Z548"/>
  <c r="Z549"/>
  <c r="Z550"/>
  <c r="Z551"/>
  <c r="Z552"/>
  <c r="Z553"/>
  <c r="Z554"/>
  <c r="Z555"/>
  <c r="Z556"/>
  <c r="Z557"/>
  <c r="Z558"/>
  <c r="Z559"/>
  <c r="Z560"/>
  <c r="Z561"/>
  <c r="Z562"/>
  <c r="Z564"/>
  <c r="Z565"/>
  <c r="Z566"/>
  <c r="Z567"/>
  <c r="Z568"/>
  <c r="Z569"/>
  <c r="Z570"/>
  <c r="Z571"/>
  <c r="Z572"/>
  <c r="Z573"/>
  <c r="Z574"/>
  <c r="Z575"/>
  <c r="Z576"/>
  <c r="Z577"/>
  <c r="Z578"/>
  <c r="Z579"/>
  <c r="Z580"/>
  <c r="Z581"/>
  <c r="Z582"/>
  <c r="Z583"/>
  <c r="Z584"/>
  <c r="Z585"/>
  <c r="Z589"/>
  <c r="Z590"/>
  <c r="Z591"/>
  <c r="Z592"/>
  <c r="Z593"/>
  <c r="Z594"/>
  <c r="Z595"/>
  <c r="Z596"/>
  <c r="Z597"/>
  <c r="Z598"/>
  <c r="Z599"/>
  <c r="Z600"/>
  <c r="Z601"/>
  <c r="Z602"/>
  <c r="Z603"/>
  <c r="Z604"/>
  <c r="Z605"/>
  <c r="Z606"/>
  <c r="Z607"/>
  <c r="Z608"/>
  <c r="Z610"/>
  <c r="Z611"/>
  <c r="Z612"/>
  <c r="Z613"/>
  <c r="Z614"/>
  <c r="Z615"/>
  <c r="Z616"/>
  <c r="Z617"/>
  <c r="Z618"/>
  <c r="Z619"/>
  <c r="Z620"/>
  <c r="Z621"/>
  <c r="Z622"/>
  <c r="Z623"/>
  <c r="Z624"/>
  <c r="Z625"/>
  <c r="Z626"/>
  <c r="Z627"/>
  <c r="Z628"/>
  <c r="Z629"/>
  <c r="Z630"/>
  <c r="Z631"/>
  <c r="Z633"/>
  <c r="Z634"/>
  <c r="Z635"/>
  <c r="Z636"/>
  <c r="Z637"/>
  <c r="Z638"/>
  <c r="Z639"/>
  <c r="Z640"/>
  <c r="Z641"/>
  <c r="Z642"/>
  <c r="Z643"/>
  <c r="Z644"/>
  <c r="Z645"/>
  <c r="Z646"/>
  <c r="Z647"/>
  <c r="Z648"/>
  <c r="Z649"/>
  <c r="Z650"/>
  <c r="Z651"/>
  <c r="Z652"/>
  <c r="Z653"/>
  <c r="Z654"/>
  <c r="Z658"/>
  <c r="Z659"/>
  <c r="Z660"/>
  <c r="Z661"/>
  <c r="Z662"/>
  <c r="Z663"/>
  <c r="Z664"/>
  <c r="Z665"/>
  <c r="Z666"/>
  <c r="Z667"/>
  <c r="Z668"/>
  <c r="Z669"/>
  <c r="Z670"/>
  <c r="Z671"/>
  <c r="Z672"/>
  <c r="Z673"/>
  <c r="Z674"/>
  <c r="Z675"/>
  <c r="Z676"/>
  <c r="Z677"/>
  <c r="Z680"/>
  <c r="Z681"/>
  <c r="Z682"/>
  <c r="Z683"/>
  <c r="Z684"/>
  <c r="Z685"/>
  <c r="Z686"/>
  <c r="Z687"/>
  <c r="Z688"/>
  <c r="Z689"/>
  <c r="Z690"/>
  <c r="Z691"/>
  <c r="Z692"/>
  <c r="Z693"/>
  <c r="Z694"/>
  <c r="Z695"/>
  <c r="Z696"/>
  <c r="Z697"/>
  <c r="Z698"/>
  <c r="Z699"/>
  <c r="Z700"/>
  <c r="Z704"/>
  <c r="Z705"/>
  <c r="Z706"/>
  <c r="Z707"/>
  <c r="Z708"/>
  <c r="Z709"/>
  <c r="Z710"/>
  <c r="Z711"/>
  <c r="Z712"/>
  <c r="Z713"/>
  <c r="Z714"/>
  <c r="Z715"/>
  <c r="Z716"/>
  <c r="Z717"/>
  <c r="Z718"/>
  <c r="Z719"/>
  <c r="Z720"/>
  <c r="Z721"/>
  <c r="Z722"/>
  <c r="Z723"/>
  <c r="Z725"/>
  <c r="Z726"/>
  <c r="Z727"/>
  <c r="Z728"/>
  <c r="Z729"/>
  <c r="Z730"/>
  <c r="Z731"/>
  <c r="Z732"/>
  <c r="Z733"/>
  <c r="Z734"/>
  <c r="Z735"/>
  <c r="Z736"/>
  <c r="Z737"/>
  <c r="Z738"/>
  <c r="Z739"/>
  <c r="Z740"/>
  <c r="Z741"/>
  <c r="Z742"/>
  <c r="Z743"/>
  <c r="Z744"/>
  <c r="Z745"/>
  <c r="Z746"/>
  <c r="Y748"/>
  <c r="Z748"/>
  <c r="Y749"/>
  <c r="Z749"/>
  <c r="Y750"/>
  <c r="Z750"/>
  <c r="Y751"/>
  <c r="Z751"/>
  <c r="Y752"/>
  <c r="Z752"/>
  <c r="Y753"/>
  <c r="Z753"/>
  <c r="Y754"/>
  <c r="Z754"/>
  <c r="Y755"/>
  <c r="Z755"/>
  <c r="Y756"/>
  <c r="Z756"/>
  <c r="Y757"/>
  <c r="Z757"/>
  <c r="Y758"/>
  <c r="Z758"/>
  <c r="Y759"/>
  <c r="Z759"/>
  <c r="Y760"/>
  <c r="Z760"/>
  <c r="Y761"/>
  <c r="Z761"/>
  <c r="Y762"/>
  <c r="Z762"/>
  <c r="Y763"/>
  <c r="Z763"/>
  <c r="Y764"/>
  <c r="Z764"/>
  <c r="Y765"/>
  <c r="Z765"/>
  <c r="Y766"/>
  <c r="Z766"/>
  <c r="T22"/>
  <c r="AA417"/>
  <c r="AB417"/>
  <c r="W417" s="1"/>
  <c r="S4"/>
  <c r="R4"/>
  <c r="Q4"/>
  <c r="P4"/>
  <c r="O4"/>
  <c r="N4"/>
  <c r="M4"/>
  <c r="L4"/>
  <c r="K4"/>
  <c r="J4"/>
  <c r="I4"/>
  <c r="H4"/>
  <c r="G4"/>
  <c r="F4"/>
  <c r="E4"/>
  <c r="D4"/>
  <c r="T206"/>
  <c r="AA601"/>
  <c r="AB601"/>
  <c r="W601" s="1"/>
  <c r="T207"/>
  <c r="AA602"/>
  <c r="AB602"/>
  <c r="W602" s="1"/>
  <c r="T208"/>
  <c r="AA603"/>
  <c r="AB603"/>
  <c r="W603" s="1"/>
  <c r="T209"/>
  <c r="AA604"/>
  <c r="AB604"/>
  <c r="W604" s="1"/>
  <c r="T210"/>
  <c r="AA605"/>
  <c r="AB605"/>
  <c r="W605" s="1"/>
  <c r="T354"/>
  <c r="AA749"/>
  <c r="AB749"/>
  <c r="W749" s="1"/>
  <c r="T355"/>
  <c r="AA750"/>
  <c r="AB750"/>
  <c r="W750" s="1"/>
  <c r="T356"/>
  <c r="AA751"/>
  <c r="AB751"/>
  <c r="W751" s="1"/>
  <c r="T357"/>
  <c r="AA752"/>
  <c r="AB752"/>
  <c r="W752" s="1"/>
  <c r="T358"/>
  <c r="AA753"/>
  <c r="AB753"/>
  <c r="W753" s="1"/>
  <c r="T359"/>
  <c r="AA754"/>
  <c r="AB754"/>
  <c r="W754" s="1"/>
  <c r="T360"/>
  <c r="AA755"/>
  <c r="AB755" s="1"/>
  <c r="W755" s="1"/>
  <c r="T361"/>
  <c r="AA756"/>
  <c r="AB756"/>
  <c r="W756" s="1"/>
  <c r="T362"/>
  <c r="AA757"/>
  <c r="AB757"/>
  <c r="W757" s="1"/>
  <c r="T363"/>
  <c r="AA758"/>
  <c r="AB758"/>
  <c r="W758" s="1"/>
  <c r="T364"/>
  <c r="AA759"/>
  <c r="AB759"/>
  <c r="W759" s="1"/>
  <c r="T365"/>
  <c r="AA760"/>
  <c r="AB760" s="1"/>
  <c r="W760" s="1"/>
  <c r="T366"/>
  <c r="AA761"/>
  <c r="AB761" s="1"/>
  <c r="W761" s="1"/>
  <c r="T367"/>
  <c r="AA762"/>
  <c r="AB762" s="1"/>
  <c r="W762" s="1"/>
  <c r="T368"/>
  <c r="AA763"/>
  <c r="AB763" s="1"/>
  <c r="W763" s="1"/>
  <c r="T369"/>
  <c r="AA764"/>
  <c r="AB764" s="1"/>
  <c r="W764" s="1"/>
  <c r="T370"/>
  <c r="AA765"/>
  <c r="AB765" s="1"/>
  <c r="W765" s="1"/>
  <c r="T371"/>
  <c r="AA766"/>
  <c r="AB766" s="1"/>
  <c r="W766" s="1"/>
  <c r="T309"/>
  <c r="AA704"/>
  <c r="AB704" s="1"/>
  <c r="W704" s="1"/>
  <c r="T310"/>
  <c r="AA705"/>
  <c r="AB705" s="1"/>
  <c r="W705" s="1"/>
  <c r="T311"/>
  <c r="AA706"/>
  <c r="AB706" s="1"/>
  <c r="W706" s="1"/>
  <c r="T312"/>
  <c r="AA707"/>
  <c r="AB707" s="1"/>
  <c r="W707" s="1"/>
  <c r="T313"/>
  <c r="AA708"/>
  <c r="AB708" s="1"/>
  <c r="W708" s="1"/>
  <c r="T314"/>
  <c r="AA709"/>
  <c r="AB709" s="1"/>
  <c r="W709" s="1"/>
  <c r="T315"/>
  <c r="AA710"/>
  <c r="AB710" s="1"/>
  <c r="W710" s="1"/>
  <c r="T316"/>
  <c r="AA711"/>
  <c r="AB711" s="1"/>
  <c r="W711" s="1"/>
  <c r="T317"/>
  <c r="AA712"/>
  <c r="AB712" s="1"/>
  <c r="W712" s="1"/>
  <c r="T318"/>
  <c r="AA713"/>
  <c r="AB713" s="1"/>
  <c r="W713" s="1"/>
  <c r="T319"/>
  <c r="AA714"/>
  <c r="AB714" s="1"/>
  <c r="W714" s="1"/>
  <c r="T320"/>
  <c r="AA715"/>
  <c r="AB715" s="1"/>
  <c r="W715" s="1"/>
  <c r="T321"/>
  <c r="AA716"/>
  <c r="AB716" s="1"/>
  <c r="W716" s="1"/>
  <c r="T322"/>
  <c r="AA717"/>
  <c r="AB717" s="1"/>
  <c r="W717" s="1"/>
  <c r="T323"/>
  <c r="AA718"/>
  <c r="AB718" s="1"/>
  <c r="W718" s="1"/>
  <c r="T324"/>
  <c r="AA719"/>
  <c r="AB719" s="1"/>
  <c r="W719" s="1"/>
  <c r="T325"/>
  <c r="AA720"/>
  <c r="AB720" s="1"/>
  <c r="W720" s="1"/>
  <c r="T284"/>
  <c r="AA679"/>
  <c r="AB679" s="1"/>
  <c r="T285"/>
  <c r="AA680"/>
  <c r="AB680"/>
  <c r="W680" s="1"/>
  <c r="T286"/>
  <c r="AA681"/>
  <c r="AB681"/>
  <c r="W681" s="1"/>
  <c r="T287"/>
  <c r="AA682"/>
  <c r="AB682"/>
  <c r="W682" s="1"/>
  <c r="T288"/>
  <c r="AA683"/>
  <c r="AB683"/>
  <c r="W683" s="1"/>
  <c r="T289"/>
  <c r="AA684"/>
  <c r="AB684"/>
  <c r="W684" s="1"/>
  <c r="T290"/>
  <c r="AA685"/>
  <c r="AB685"/>
  <c r="W685" s="1"/>
  <c r="T291"/>
  <c r="AA686"/>
  <c r="AB686"/>
  <c r="W686" s="1"/>
  <c r="T292"/>
  <c r="AA687"/>
  <c r="AB687"/>
  <c r="W687" s="1"/>
  <c r="T293"/>
  <c r="AA688"/>
  <c r="AB688"/>
  <c r="W688" s="1"/>
  <c r="T294"/>
  <c r="AA689"/>
  <c r="AB689"/>
  <c r="W689" s="1"/>
  <c r="T295"/>
  <c r="AA690"/>
  <c r="AB690"/>
  <c r="W690" s="1"/>
  <c r="T296"/>
  <c r="AA691"/>
  <c r="AB691"/>
  <c r="W691" s="1"/>
  <c r="T297"/>
  <c r="AA692"/>
  <c r="AB692"/>
  <c r="W692" s="1"/>
  <c r="T298"/>
  <c r="AA693"/>
  <c r="AB693"/>
  <c r="W693" s="1"/>
  <c r="T299"/>
  <c r="AA694"/>
  <c r="AB694"/>
  <c r="W694" s="1"/>
  <c r="T300"/>
  <c r="AA695"/>
  <c r="AB695"/>
  <c r="W695" s="1"/>
  <c r="T301"/>
  <c r="AA696"/>
  <c r="AB696"/>
  <c r="W696" s="1"/>
  <c r="T302"/>
  <c r="AA697"/>
  <c r="AB697"/>
  <c r="W697" s="1"/>
  <c r="T263"/>
  <c r="AA658"/>
  <c r="AB658"/>
  <c r="W658" s="1"/>
  <c r="T264"/>
  <c r="AA659"/>
  <c r="AB659" s="1"/>
  <c r="W659" s="1"/>
  <c r="T265"/>
  <c r="AA660"/>
  <c r="AB660" s="1"/>
  <c r="W660" s="1"/>
  <c r="T266"/>
  <c r="AA661"/>
  <c r="AB661" s="1"/>
  <c r="W661" s="1"/>
  <c r="T267"/>
  <c r="AA662"/>
  <c r="AB662" s="1"/>
  <c r="W662" s="1"/>
  <c r="T268"/>
  <c r="AA663"/>
  <c r="AB663" s="1"/>
  <c r="W663" s="1"/>
  <c r="T269"/>
  <c r="AA664"/>
  <c r="AB664"/>
  <c r="W664" s="1"/>
  <c r="T270"/>
  <c r="AA665"/>
  <c r="AB665"/>
  <c r="W665" s="1"/>
  <c r="T271"/>
  <c r="AA666"/>
  <c r="AB666"/>
  <c r="W666" s="1"/>
  <c r="T272"/>
  <c r="AA667"/>
  <c r="AB667"/>
  <c r="W667" s="1"/>
  <c r="T273"/>
  <c r="AA668"/>
  <c r="AB668"/>
  <c r="W668" s="1"/>
  <c r="T274"/>
  <c r="AA669"/>
  <c r="AB669"/>
  <c r="W669" s="1"/>
  <c r="T275"/>
  <c r="AA670"/>
  <c r="AB670" s="1"/>
  <c r="W670" s="1"/>
  <c r="T276"/>
  <c r="AA671"/>
  <c r="AB671" s="1"/>
  <c r="W671" s="1"/>
  <c r="T277"/>
  <c r="AA672"/>
  <c r="AB672" s="1"/>
  <c r="W672" s="1"/>
  <c r="T278"/>
  <c r="AA673"/>
  <c r="AB673" s="1"/>
  <c r="W673" s="1"/>
  <c r="T279"/>
  <c r="AA674"/>
  <c r="AB674" s="1"/>
  <c r="W674" s="1"/>
  <c r="T239"/>
  <c r="AA634"/>
  <c r="AB634" s="1"/>
  <c r="W634" s="1"/>
  <c r="T240"/>
  <c r="AA635"/>
  <c r="AB635" s="1"/>
  <c r="W635" s="1"/>
  <c r="T241"/>
  <c r="AA636"/>
  <c r="AB636" s="1"/>
  <c r="W636" s="1"/>
  <c r="T242"/>
  <c r="AA637"/>
  <c r="AB637" s="1"/>
  <c r="W637" s="1"/>
  <c r="T243"/>
  <c r="AA638"/>
  <c r="AB638"/>
  <c r="W638" s="1"/>
  <c r="T244"/>
  <c r="AA639"/>
  <c r="AB639"/>
  <c r="W639" s="1"/>
  <c r="T245"/>
  <c r="AA640"/>
  <c r="AB640"/>
  <c r="W640" s="1"/>
  <c r="T246"/>
  <c r="AA641"/>
  <c r="AB641"/>
  <c r="W641" s="1"/>
  <c r="T247"/>
  <c r="AA642"/>
  <c r="AB642"/>
  <c r="W642" s="1"/>
  <c r="T248"/>
  <c r="AA643"/>
  <c r="AB643"/>
  <c r="W643"/>
  <c r="T249"/>
  <c r="AA644"/>
  <c r="AB644" s="1"/>
  <c r="W644" s="1"/>
  <c r="T250"/>
  <c r="AA645"/>
  <c r="AB645" s="1"/>
  <c r="W645" s="1"/>
  <c r="T251"/>
  <c r="AA646"/>
  <c r="AB646" s="1"/>
  <c r="W646" s="1"/>
  <c r="T252"/>
  <c r="AA647"/>
  <c r="AB647" s="1"/>
  <c r="W647" s="1"/>
  <c r="T253"/>
  <c r="AA648"/>
  <c r="AB648" s="1"/>
  <c r="W648" s="1"/>
  <c r="T254"/>
  <c r="AA649"/>
  <c r="AB649" s="1"/>
  <c r="W649" s="1"/>
  <c r="T255"/>
  <c r="AA650"/>
  <c r="AB650" s="1"/>
  <c r="W650" s="1"/>
  <c r="T256"/>
  <c r="AA651"/>
  <c r="AB651" s="1"/>
  <c r="W651" s="1"/>
  <c r="T217"/>
  <c r="AA612"/>
  <c r="AB612" s="1"/>
  <c r="W612" s="1"/>
  <c r="T218"/>
  <c r="AA613"/>
  <c r="AB613" s="1"/>
  <c r="W613" s="1"/>
  <c r="T219"/>
  <c r="AA614"/>
  <c r="AB614" s="1"/>
  <c r="W614" s="1"/>
  <c r="T220"/>
  <c r="AA615"/>
  <c r="AB615" s="1"/>
  <c r="W615" s="1"/>
  <c r="T221"/>
  <c r="AA616"/>
  <c r="AB616" s="1"/>
  <c r="W616" s="1"/>
  <c r="T222"/>
  <c r="AA617"/>
  <c r="AB617" s="1"/>
  <c r="W617" s="1"/>
  <c r="T223"/>
  <c r="AA618"/>
  <c r="AB618" s="1"/>
  <c r="W618" s="1"/>
  <c r="T224"/>
  <c r="AA619"/>
  <c r="AB619" s="1"/>
  <c r="W619" s="1"/>
  <c r="T225"/>
  <c r="AA620"/>
  <c r="AB620" s="1"/>
  <c r="W620" s="1"/>
  <c r="T226"/>
  <c r="AA621"/>
  <c r="AB621" s="1"/>
  <c r="W621" s="1"/>
  <c r="T227"/>
  <c r="AA622"/>
  <c r="AB622" s="1"/>
  <c r="W622" s="1"/>
  <c r="T228"/>
  <c r="AA623"/>
  <c r="AB623" s="1"/>
  <c r="W623" s="1"/>
  <c r="T229"/>
  <c r="AA624"/>
  <c r="AB624" s="1"/>
  <c r="W624" s="1"/>
  <c r="T230"/>
  <c r="AA625"/>
  <c r="AB625" s="1"/>
  <c r="W625" s="1"/>
  <c r="T231"/>
  <c r="AA626"/>
  <c r="AB626" s="1"/>
  <c r="W626" s="1"/>
  <c r="T232"/>
  <c r="AA627"/>
  <c r="AB627" s="1"/>
  <c r="W627" s="1"/>
  <c r="T233"/>
  <c r="AA628"/>
  <c r="AB628" s="1"/>
  <c r="W628" s="1"/>
  <c r="T182"/>
  <c r="AA577"/>
  <c r="AB577" s="1"/>
  <c r="W577" s="1"/>
  <c r="T183"/>
  <c r="AA578"/>
  <c r="AB578" s="1"/>
  <c r="W578" s="1"/>
  <c r="T184"/>
  <c r="AA579"/>
  <c r="AB579" s="1"/>
  <c r="W579" s="1"/>
  <c r="T185"/>
  <c r="AA580"/>
  <c r="AB580" s="1"/>
  <c r="W580" s="1"/>
  <c r="T186"/>
  <c r="AA581"/>
  <c r="AB581" s="1"/>
  <c r="W581" s="1"/>
  <c r="T187"/>
  <c r="AA582"/>
  <c r="AB582" s="1"/>
  <c r="W582" s="1"/>
  <c r="T152"/>
  <c r="AA547"/>
  <c r="AB547" s="1"/>
  <c r="W547" s="1"/>
  <c r="T153"/>
  <c r="AA548"/>
  <c r="AB548" s="1"/>
  <c r="W548" s="1"/>
  <c r="T154"/>
  <c r="AA549"/>
  <c r="AB549" s="1"/>
  <c r="W549" s="1"/>
  <c r="T155"/>
  <c r="AA550"/>
  <c r="AB550" s="1"/>
  <c r="W550" s="1"/>
  <c r="T156"/>
  <c r="AA551"/>
  <c r="AB551" s="1"/>
  <c r="W551" s="1"/>
  <c r="T157"/>
  <c r="AA552"/>
  <c r="AB552" s="1"/>
  <c r="W552" s="1"/>
  <c r="T158"/>
  <c r="AA553"/>
  <c r="AB553" s="1"/>
  <c r="W553" s="1"/>
  <c r="T159"/>
  <c r="AA554"/>
  <c r="AB554" s="1"/>
  <c r="W554" s="1"/>
  <c r="T160"/>
  <c r="AA555"/>
  <c r="AB555" s="1"/>
  <c r="W555" s="1"/>
  <c r="T161"/>
  <c r="AA556"/>
  <c r="AB556" s="1"/>
  <c r="W556" s="1"/>
  <c r="T162"/>
  <c r="AA557"/>
  <c r="AB557" s="1"/>
  <c r="W557" s="1"/>
  <c r="T163"/>
  <c r="AA558"/>
  <c r="AB558" s="1"/>
  <c r="W558" s="1"/>
  <c r="T164"/>
  <c r="AA559"/>
  <c r="AB559" s="1"/>
  <c r="W559" s="1"/>
  <c r="T123"/>
  <c r="AA518"/>
  <c r="AB518" s="1"/>
  <c r="T124"/>
  <c r="AA519"/>
  <c r="AB519"/>
  <c r="W519" s="1"/>
  <c r="T125"/>
  <c r="AA520"/>
  <c r="AB520"/>
  <c r="W520" s="1"/>
  <c r="T126"/>
  <c r="AA521"/>
  <c r="AB521"/>
  <c r="W521" s="1"/>
  <c r="T127"/>
  <c r="AA522"/>
  <c r="AB522"/>
  <c r="W522" s="1"/>
  <c r="T128"/>
  <c r="AA523"/>
  <c r="AB523"/>
  <c r="W523" s="1"/>
  <c r="T129"/>
  <c r="AA524"/>
  <c r="AB524"/>
  <c r="W524" s="1"/>
  <c r="T130"/>
  <c r="AA525"/>
  <c r="AB525"/>
  <c r="W525" s="1"/>
  <c r="T131"/>
  <c r="AA526"/>
  <c r="AB526"/>
  <c r="W526" s="1"/>
  <c r="T132"/>
  <c r="AA527"/>
  <c r="AB527"/>
  <c r="W527" s="1"/>
  <c r="T133"/>
  <c r="AA528"/>
  <c r="AB528"/>
  <c r="W528" s="1"/>
  <c r="T134"/>
  <c r="AA529"/>
  <c r="AB529"/>
  <c r="W529" s="1"/>
  <c r="T135"/>
  <c r="AA530"/>
  <c r="AB530"/>
  <c r="W530" s="1"/>
  <c r="T136"/>
  <c r="AA531"/>
  <c r="AB531"/>
  <c r="W531" s="1"/>
  <c r="T137"/>
  <c r="AA532"/>
  <c r="AB532"/>
  <c r="W532" s="1"/>
  <c r="T138"/>
  <c r="AA533"/>
  <c r="AB533"/>
  <c r="W533" s="1"/>
  <c r="T139"/>
  <c r="AA534"/>
  <c r="AB534"/>
  <c r="W534" s="1"/>
  <c r="T140"/>
  <c r="AA535"/>
  <c r="AB535"/>
  <c r="W535" s="1"/>
  <c r="T141"/>
  <c r="AA536"/>
  <c r="AB536" s="1"/>
  <c r="W536" s="1"/>
  <c r="T103"/>
  <c r="AA498"/>
  <c r="AB498"/>
  <c r="W498" s="1"/>
  <c r="T104"/>
  <c r="AA499"/>
  <c r="AB499"/>
  <c r="W499" s="1"/>
  <c r="T105"/>
  <c r="AA500"/>
  <c r="AB500" s="1"/>
  <c r="W500" s="1"/>
  <c r="T106"/>
  <c r="AA501"/>
  <c r="AB501" s="1"/>
  <c r="W501" s="1"/>
  <c r="T107"/>
  <c r="AA502"/>
  <c r="AB502" s="1"/>
  <c r="W502" s="1"/>
  <c r="T108"/>
  <c r="AA503"/>
  <c r="AB503"/>
  <c r="W503" s="1"/>
  <c r="T109"/>
  <c r="AA504"/>
  <c r="AB504"/>
  <c r="W504" s="1"/>
  <c r="T110"/>
  <c r="AA505"/>
  <c r="AB505"/>
  <c r="W505" s="1"/>
  <c r="T111"/>
  <c r="AA506"/>
  <c r="AB506"/>
  <c r="W506" s="1"/>
  <c r="T112"/>
  <c r="AA507"/>
  <c r="AB507"/>
  <c r="W507" s="1"/>
  <c r="T113"/>
  <c r="AA508"/>
  <c r="AB508"/>
  <c r="W508" s="1"/>
  <c r="T114"/>
  <c r="AA509"/>
  <c r="AB509"/>
  <c r="W509" s="1"/>
  <c r="T115"/>
  <c r="AA510"/>
  <c r="AB510"/>
  <c r="W510" s="1"/>
  <c r="T116"/>
  <c r="AA511"/>
  <c r="AB511"/>
  <c r="W511" s="1"/>
  <c r="T117"/>
  <c r="AA512"/>
  <c r="AB512"/>
  <c r="W512" s="1"/>
  <c r="T118"/>
  <c r="AA513"/>
  <c r="AB513"/>
  <c r="W513" s="1"/>
  <c r="T79"/>
  <c r="AA474"/>
  <c r="AB474"/>
  <c r="T81"/>
  <c r="AA476"/>
  <c r="AB476" s="1"/>
  <c r="W476" s="1"/>
  <c r="T82"/>
  <c r="AA477"/>
  <c r="AB477" s="1"/>
  <c r="W477" s="1"/>
  <c r="T83"/>
  <c r="AA478"/>
  <c r="AB478" s="1"/>
  <c r="W478" s="1"/>
  <c r="T84"/>
  <c r="AA479"/>
  <c r="AB479" s="1"/>
  <c r="W479" s="1"/>
  <c r="T85"/>
  <c r="AA480"/>
  <c r="AB480" s="1"/>
  <c r="W480" s="1"/>
  <c r="T86"/>
  <c r="AA481"/>
  <c r="AB481" s="1"/>
  <c r="W481" s="1"/>
  <c r="T87"/>
  <c r="AA482"/>
  <c r="AB482" s="1"/>
  <c r="W482" s="1"/>
  <c r="T88"/>
  <c r="AA483"/>
  <c r="AB483" s="1"/>
  <c r="W483" s="1"/>
  <c r="T89"/>
  <c r="AA484"/>
  <c r="AB484" s="1"/>
  <c r="W484" s="1"/>
  <c r="T90"/>
  <c r="AA485"/>
  <c r="AB485" s="1"/>
  <c r="W485" s="1"/>
  <c r="T91"/>
  <c r="AA486"/>
  <c r="AB486" s="1"/>
  <c r="W486" s="1"/>
  <c r="T92"/>
  <c r="AA487"/>
  <c r="AB487" s="1"/>
  <c r="W487" s="1"/>
  <c r="T93"/>
  <c r="AA488"/>
  <c r="AB488" s="1"/>
  <c r="W488" s="1"/>
  <c r="T94"/>
  <c r="AA489"/>
  <c r="AB489" s="1"/>
  <c r="W489" s="1"/>
  <c r="T95"/>
  <c r="AA490"/>
  <c r="AB490" s="1"/>
  <c r="W490" s="1"/>
  <c r="T67"/>
  <c r="AA462"/>
  <c r="AB462" s="1"/>
  <c r="W462" s="1"/>
  <c r="T68"/>
  <c r="AA463"/>
  <c r="AB463" s="1"/>
  <c r="W463" s="1"/>
  <c r="T69"/>
  <c r="AA464"/>
  <c r="AB464" s="1"/>
  <c r="W464" s="1"/>
  <c r="T70"/>
  <c r="AA465"/>
  <c r="AB465" s="1"/>
  <c r="W465" s="1"/>
  <c r="T71"/>
  <c r="AA466"/>
  <c r="AB466" s="1"/>
  <c r="W466" s="1"/>
  <c r="T72"/>
  <c r="AA467"/>
  <c r="AB467" s="1"/>
  <c r="W467" s="1"/>
  <c r="T23"/>
  <c r="AA418"/>
  <c r="AB418" s="1"/>
  <c r="W418" s="1"/>
  <c r="T24"/>
  <c r="AA419"/>
  <c r="AB419" s="1"/>
  <c r="W419" s="1"/>
  <c r="T25"/>
  <c r="AA420"/>
  <c r="AB420" s="1"/>
  <c r="W420" s="1"/>
  <c r="T26"/>
  <c r="AA421"/>
  <c r="AB421" s="1"/>
  <c r="W421" s="1"/>
  <c r="T46"/>
  <c r="AA441"/>
  <c r="AB441" s="1"/>
  <c r="W441" s="1"/>
  <c r="T47"/>
  <c r="AA442"/>
  <c r="AB442" s="1"/>
  <c r="W442" s="1"/>
  <c r="T48"/>
  <c r="AA443"/>
  <c r="AB443" s="1"/>
  <c r="W443" s="1"/>
  <c r="T49"/>
  <c r="AA444"/>
  <c r="AB444" s="1"/>
  <c r="W444" s="1"/>
  <c r="T11"/>
  <c r="AA406"/>
  <c r="AB406" s="1"/>
  <c r="W406" s="1"/>
  <c r="T12"/>
  <c r="AA407"/>
  <c r="AB407" s="1"/>
  <c r="W407" s="1"/>
  <c r="T13"/>
  <c r="AA408"/>
  <c r="AB408" s="1"/>
  <c r="W408" s="1"/>
  <c r="T14"/>
  <c r="AA409"/>
  <c r="AB409" s="1"/>
  <c r="W409" s="1"/>
  <c r="T15"/>
  <c r="AA410"/>
  <c r="AB410" s="1"/>
  <c r="W410" s="1"/>
  <c r="T16"/>
  <c r="AA411"/>
  <c r="AB411" s="1"/>
  <c r="W411" s="1"/>
  <c r="T17"/>
  <c r="AA412"/>
  <c r="AB412" s="1"/>
  <c r="W412" s="1"/>
  <c r="T18"/>
  <c r="AA413"/>
  <c r="AB413" s="1"/>
  <c r="W413" s="1"/>
  <c r="T19"/>
  <c r="AA414"/>
  <c r="AB414" s="1"/>
  <c r="W414" s="1"/>
  <c r="T20"/>
  <c r="AA415"/>
  <c r="AB415" s="1"/>
  <c r="W415" s="1"/>
  <c r="T21"/>
  <c r="AA416"/>
  <c r="AB416" s="1"/>
  <c r="W416" s="1"/>
  <c r="D3"/>
  <c r="T30"/>
  <c r="AA425"/>
  <c r="AB425"/>
  <c r="T31"/>
  <c r="AA426"/>
  <c r="AB426" s="1"/>
  <c r="W426" s="1"/>
  <c r="T32"/>
  <c r="AA427"/>
  <c r="AB427" s="1"/>
  <c r="W427" s="1"/>
  <c r="T33"/>
  <c r="AA428"/>
  <c r="AB428" s="1"/>
  <c r="W428" s="1"/>
  <c r="T34"/>
  <c r="AA429"/>
  <c r="AB429" s="1"/>
  <c r="W429" s="1"/>
  <c r="T35"/>
  <c r="AA430"/>
  <c r="AB430" s="1"/>
  <c r="W430" s="1"/>
  <c r="T36"/>
  <c r="AA431"/>
  <c r="AB431" s="1"/>
  <c r="W431" s="1"/>
  <c r="T37"/>
  <c r="AA432"/>
  <c r="AB432" s="1"/>
  <c r="W432" s="1"/>
  <c r="T38"/>
  <c r="AA433"/>
  <c r="AB433" s="1"/>
  <c r="W433" s="1"/>
  <c r="T39"/>
  <c r="AA434"/>
  <c r="AB434" s="1"/>
  <c r="W434" s="1"/>
  <c r="T40"/>
  <c r="AA435"/>
  <c r="AB435" s="1"/>
  <c r="W435" s="1"/>
  <c r="T41"/>
  <c r="AA436"/>
  <c r="AB436" s="1"/>
  <c r="W436" s="1"/>
  <c r="T42"/>
  <c r="AA437"/>
  <c r="AB437" s="1"/>
  <c r="W437" s="1"/>
  <c r="T43"/>
  <c r="AA438"/>
  <c r="AB438" s="1"/>
  <c r="W438" s="1"/>
  <c r="T44"/>
  <c r="AA439"/>
  <c r="AB439" s="1"/>
  <c r="W439" s="1"/>
  <c r="T45"/>
  <c r="AA440"/>
  <c r="AB440" s="1"/>
  <c r="W440" s="1"/>
  <c r="E3"/>
  <c r="T53"/>
  <c r="AA448"/>
  <c r="AB448"/>
  <c r="T55"/>
  <c r="AA450"/>
  <c r="AB450" s="1"/>
  <c r="W450" s="1"/>
  <c r="T56"/>
  <c r="AA451"/>
  <c r="AB451" s="1"/>
  <c r="W451" s="1"/>
  <c r="T57"/>
  <c r="AA452"/>
  <c r="AB452" s="1"/>
  <c r="W452" s="1"/>
  <c r="T58"/>
  <c r="AA453"/>
  <c r="AB453" s="1"/>
  <c r="W453" s="1"/>
  <c r="T59"/>
  <c r="AA454"/>
  <c r="AB454" s="1"/>
  <c r="W454" s="1"/>
  <c r="T60"/>
  <c r="AA455"/>
  <c r="AB455" s="1"/>
  <c r="W455" s="1"/>
  <c r="T61"/>
  <c r="AA456"/>
  <c r="AB456" s="1"/>
  <c r="W456" s="1"/>
  <c r="T62"/>
  <c r="AA457"/>
  <c r="AB457" s="1"/>
  <c r="W457" s="1"/>
  <c r="T63"/>
  <c r="AA458"/>
  <c r="AB458" s="1"/>
  <c r="W458" s="1"/>
  <c r="T64"/>
  <c r="AA459"/>
  <c r="AB459" s="1"/>
  <c r="W459" s="1"/>
  <c r="T65"/>
  <c r="AA460"/>
  <c r="AB460" s="1"/>
  <c r="W460" s="1"/>
  <c r="T66"/>
  <c r="AA461"/>
  <c r="AB461" s="1"/>
  <c r="W461" s="1"/>
  <c r="F3"/>
  <c r="T76"/>
  <c r="AA471"/>
  <c r="AB471"/>
  <c r="T77"/>
  <c r="AA472"/>
  <c r="AB472" s="1"/>
  <c r="T78"/>
  <c r="AA473"/>
  <c r="AB473"/>
  <c r="G3"/>
  <c r="T99"/>
  <c r="AA494"/>
  <c r="AB494"/>
  <c r="T100"/>
  <c r="AA495"/>
  <c r="AB495" s="1"/>
  <c r="T101"/>
  <c r="AA496"/>
  <c r="AB496"/>
  <c r="W496" s="1"/>
  <c r="T102"/>
  <c r="AA497"/>
  <c r="AB497"/>
  <c r="W497" s="1"/>
  <c r="H3"/>
  <c r="AA517"/>
  <c r="AB517"/>
  <c r="I3"/>
  <c r="T145"/>
  <c r="AA540"/>
  <c r="AB540"/>
  <c r="T146"/>
  <c r="AA541"/>
  <c r="AB541" s="1"/>
  <c r="T147"/>
  <c r="AA542"/>
  <c r="AB542"/>
  <c r="T148"/>
  <c r="AA543"/>
  <c r="AB543" s="1"/>
  <c r="W543"/>
  <c r="T149"/>
  <c r="AA544"/>
  <c r="AB544" s="1"/>
  <c r="W544" s="1"/>
  <c r="T150"/>
  <c r="AA545"/>
  <c r="AB545" s="1"/>
  <c r="W545"/>
  <c r="T151"/>
  <c r="AA546"/>
  <c r="AB546" s="1"/>
  <c r="W546" s="1"/>
  <c r="J3"/>
  <c r="T168"/>
  <c r="AA563"/>
  <c r="AB563"/>
  <c r="T169"/>
  <c r="AA564"/>
  <c r="AB564" s="1"/>
  <c r="W564"/>
  <c r="T170"/>
  <c r="AA565"/>
  <c r="AB565" s="1"/>
  <c r="W565" s="1"/>
  <c r="T171"/>
  <c r="AA566"/>
  <c r="AB566"/>
  <c r="W566" s="1"/>
  <c r="T172"/>
  <c r="AA567"/>
  <c r="AB567"/>
  <c r="W567" s="1"/>
  <c r="T173"/>
  <c r="AA568"/>
  <c r="AB568"/>
  <c r="W568" s="1"/>
  <c r="T174"/>
  <c r="AA569"/>
  <c r="AB569"/>
  <c r="W569" s="1"/>
  <c r="T175"/>
  <c r="AA570"/>
  <c r="AB570"/>
  <c r="W570" s="1"/>
  <c r="T176"/>
  <c r="AA571"/>
  <c r="AB571"/>
  <c r="W571" s="1"/>
  <c r="T177"/>
  <c r="AA572"/>
  <c r="AB572"/>
  <c r="W572" s="1"/>
  <c r="T178"/>
  <c r="AA573"/>
  <c r="AB573"/>
  <c r="W573" s="1"/>
  <c r="T179"/>
  <c r="AA574"/>
  <c r="AB574"/>
  <c r="W574" s="1"/>
  <c r="T180"/>
  <c r="AA575"/>
  <c r="AB575"/>
  <c r="W575" s="1"/>
  <c r="T181"/>
  <c r="AA576"/>
  <c r="AB576"/>
  <c r="W576" s="1"/>
  <c r="K3"/>
  <c r="T191"/>
  <c r="AA586"/>
  <c r="AB586" s="1"/>
  <c r="T192"/>
  <c r="AA587"/>
  <c r="AB587"/>
  <c r="T193"/>
  <c r="AA588"/>
  <c r="AB588" s="1"/>
  <c r="T194"/>
  <c r="AA589"/>
  <c r="AB589"/>
  <c r="W589" s="1"/>
  <c r="T195"/>
  <c r="AA590"/>
  <c r="AB590"/>
  <c r="W590" s="1"/>
  <c r="T196"/>
  <c r="AA591"/>
  <c r="AB591"/>
  <c r="W591" s="1"/>
  <c r="T197"/>
  <c r="AA592"/>
  <c r="AB592"/>
  <c r="W592" s="1"/>
  <c r="T198"/>
  <c r="AA593"/>
  <c r="AB593"/>
  <c r="W593" s="1"/>
  <c r="T199"/>
  <c r="AA594"/>
  <c r="AB594"/>
  <c r="W594" s="1"/>
  <c r="T200"/>
  <c r="AA595"/>
  <c r="AB595"/>
  <c r="W595" s="1"/>
  <c r="T201"/>
  <c r="AA596"/>
  <c r="AB596"/>
  <c r="W596" s="1"/>
  <c r="T202"/>
  <c r="AA597"/>
  <c r="AB597"/>
  <c r="W597" s="1"/>
  <c r="T203"/>
  <c r="AA598"/>
  <c r="AB598"/>
  <c r="W598" s="1"/>
  <c r="T204"/>
  <c r="AA599"/>
  <c r="AB599"/>
  <c r="W599" s="1"/>
  <c r="T205"/>
  <c r="AA600"/>
  <c r="AB600"/>
  <c r="W600" s="1"/>
  <c r="L3"/>
  <c r="T214"/>
  <c r="AA609"/>
  <c r="AB609" s="1"/>
  <c r="T215"/>
  <c r="AA610"/>
  <c r="AB610"/>
  <c r="W610" s="1"/>
  <c r="T216"/>
  <c r="AA611"/>
  <c r="AB611"/>
  <c r="W611" s="1"/>
  <c r="M3"/>
  <c r="T237"/>
  <c r="AA632"/>
  <c r="AB632" s="1"/>
  <c r="T238"/>
  <c r="AA633"/>
  <c r="AB633"/>
  <c r="W633" s="1"/>
  <c r="N3"/>
  <c r="T260"/>
  <c r="AA655"/>
  <c r="AB655" s="1"/>
  <c r="T261"/>
  <c r="AA656"/>
  <c r="AB656"/>
  <c r="T262"/>
  <c r="AA657"/>
  <c r="AB657" s="1"/>
  <c r="O3"/>
  <c r="T283"/>
  <c r="AA678"/>
  <c r="AB678" s="1"/>
  <c r="P3"/>
  <c r="T306"/>
  <c r="AA701"/>
  <c r="AB701" s="1"/>
  <c r="T307"/>
  <c r="AA702"/>
  <c r="AB702"/>
  <c r="T308"/>
  <c r="AA703"/>
  <c r="AB703" s="1"/>
  <c r="Q3"/>
  <c r="T329"/>
  <c r="AA724"/>
  <c r="AB724" s="1"/>
  <c r="T330"/>
  <c r="AA725"/>
  <c r="AB725"/>
  <c r="W725" s="1"/>
  <c r="T331"/>
  <c r="AA726"/>
  <c r="AB726"/>
  <c r="W726" s="1"/>
  <c r="T332"/>
  <c r="AA727"/>
  <c r="AB727"/>
  <c r="W727" s="1"/>
  <c r="T333"/>
  <c r="AA728"/>
  <c r="AB728"/>
  <c r="W728" s="1"/>
  <c r="T334"/>
  <c r="AA729"/>
  <c r="AB729"/>
  <c r="W729" s="1"/>
  <c r="T335"/>
  <c r="AA730"/>
  <c r="AB730"/>
  <c r="W730" s="1"/>
  <c r="T336"/>
  <c r="AA731"/>
  <c r="AB731"/>
  <c r="W731" s="1"/>
  <c r="T337"/>
  <c r="AA732"/>
  <c r="AB732"/>
  <c r="W732" s="1"/>
  <c r="T338"/>
  <c r="AA733"/>
  <c r="AB733"/>
  <c r="W733" s="1"/>
  <c r="T339"/>
  <c r="AA734"/>
  <c r="AB734"/>
  <c r="W734" s="1"/>
  <c r="T340"/>
  <c r="AA735"/>
  <c r="AB735"/>
  <c r="W735" s="1"/>
  <c r="T341"/>
  <c r="AA736"/>
  <c r="AB736"/>
  <c r="W736" s="1"/>
  <c r="T342"/>
  <c r="AA737"/>
  <c r="AB737"/>
  <c r="W737" s="1"/>
  <c r="T343"/>
  <c r="AA738"/>
  <c r="AB738"/>
  <c r="W738" s="1"/>
  <c r="T344"/>
  <c r="AA739"/>
  <c r="AB739"/>
  <c r="W739" s="1"/>
  <c r="T345"/>
  <c r="AA740"/>
  <c r="AB740"/>
  <c r="W740" s="1"/>
  <c r="R3"/>
  <c r="T352"/>
  <c r="AA747"/>
  <c r="AB747" s="1"/>
  <c r="W747" s="1"/>
  <c r="T353"/>
  <c r="AA748"/>
  <c r="AB748"/>
  <c r="W748" s="1"/>
  <c r="S3"/>
  <c r="T4"/>
  <c r="D5"/>
  <c r="E5"/>
  <c r="F5"/>
  <c r="G5"/>
  <c r="H5"/>
  <c r="I5"/>
  <c r="J5"/>
  <c r="K5"/>
  <c r="L5"/>
  <c r="M5"/>
  <c r="N5"/>
  <c r="O5"/>
  <c r="P5"/>
  <c r="Q5"/>
  <c r="R5"/>
  <c r="S5"/>
  <c r="AM7" i="1"/>
  <c r="AM8"/>
  <c r="S6"/>
  <c r="U6" s="1"/>
  <c r="S7"/>
  <c r="V7"/>
  <c r="S8"/>
  <c r="V8"/>
  <c r="S9"/>
  <c r="V9"/>
  <c r="S11"/>
  <c r="V11" s="1"/>
  <c r="S10"/>
  <c r="V10" s="1"/>
  <c r="AA9"/>
  <c r="Z9"/>
  <c r="AA8"/>
  <c r="Z8"/>
  <c r="X6"/>
  <c r="AA7"/>
  <c r="X7"/>
  <c r="W6"/>
  <c r="Z7"/>
  <c r="W7"/>
  <c r="X11"/>
  <c r="W11"/>
  <c r="X10"/>
  <c r="W10"/>
  <c r="X9"/>
  <c r="W9"/>
  <c r="AA11"/>
  <c r="AA10"/>
  <c r="Z11"/>
  <c r="Z10"/>
  <c r="AA6"/>
  <c r="Z6"/>
  <c r="X8"/>
  <c r="W8"/>
  <c r="W518" i="2"/>
  <c r="AH422"/>
  <c r="AH423"/>
  <c r="AH424"/>
  <c r="AH425"/>
  <c r="AH426"/>
  <c r="AH427"/>
  <c r="AH428"/>
  <c r="AH429"/>
  <c r="AH430"/>
  <c r="AH431"/>
  <c r="AH432"/>
  <c r="AH433"/>
  <c r="AH434"/>
  <c r="AH435"/>
  <c r="AH436"/>
  <c r="AH437"/>
  <c r="AH438"/>
  <c r="AH439"/>
  <c r="AH440"/>
  <c r="AH441"/>
  <c r="AH442"/>
  <c r="AH443"/>
  <c r="AH444"/>
  <c r="AH445"/>
  <c r="AH446"/>
  <c r="AH447"/>
  <c r="AH448"/>
  <c r="AH449"/>
  <c r="AH450"/>
  <c r="AH451"/>
  <c r="AH452"/>
  <c r="AH453"/>
  <c r="AH454"/>
  <c r="AH455"/>
  <c r="AH456"/>
  <c r="AH457"/>
  <c r="AH458"/>
  <c r="AH459"/>
  <c r="AH460"/>
  <c r="AH461"/>
  <c r="AH462"/>
  <c r="AH463"/>
  <c r="AH464"/>
  <c r="AH465"/>
  <c r="AH466"/>
  <c r="AH467"/>
  <c r="AH468"/>
  <c r="AH469"/>
  <c r="AH470"/>
  <c r="AH471"/>
  <c r="AH472"/>
  <c r="AH473"/>
  <c r="AH474"/>
  <c r="AH475"/>
  <c r="AH476"/>
  <c r="AH477"/>
  <c r="AH478"/>
  <c r="AH479"/>
  <c r="AH480"/>
  <c r="AH481"/>
  <c r="AH482"/>
  <c r="AH483"/>
  <c r="AH484"/>
  <c r="AH485"/>
  <c r="AH486"/>
  <c r="AH487"/>
  <c r="AH488"/>
  <c r="AH489"/>
  <c r="AH490"/>
  <c r="AH491"/>
  <c r="AH492"/>
  <c r="AH493"/>
  <c r="AH494"/>
  <c r="AH495"/>
  <c r="AH496"/>
  <c r="AH497"/>
  <c r="AH498"/>
  <c r="AH499"/>
  <c r="AH500"/>
  <c r="AH501"/>
  <c r="AH502"/>
  <c r="AH503"/>
  <c r="AH504"/>
  <c r="AH505"/>
  <c r="AH506"/>
  <c r="AH507"/>
  <c r="AH508"/>
  <c r="AH509"/>
  <c r="AH510"/>
  <c r="AH511"/>
  <c r="AH512"/>
  <c r="AH513"/>
  <c r="AH514"/>
  <c r="AH515"/>
  <c r="AH516"/>
  <c r="AH517"/>
  <c r="AH518"/>
  <c r="AH519"/>
  <c r="AH520"/>
  <c r="AH521"/>
  <c r="AH522"/>
  <c r="AH523"/>
  <c r="AH524"/>
  <c r="AH525"/>
  <c r="AH526"/>
  <c r="AH527"/>
  <c r="AH528"/>
  <c r="AH529"/>
  <c r="AH530"/>
  <c r="AH531"/>
  <c r="AH532"/>
  <c r="AH533"/>
  <c r="AH534"/>
  <c r="AH535"/>
  <c r="AH536"/>
  <c r="AH537"/>
  <c r="AH538"/>
  <c r="AH539"/>
  <c r="AH540"/>
  <c r="AH541"/>
  <c r="AH542"/>
  <c r="AH543"/>
  <c r="AH544"/>
  <c r="AH545"/>
  <c r="AH546"/>
  <c r="AH547"/>
  <c r="AH548"/>
  <c r="AH549"/>
  <c r="AH550"/>
  <c r="AH551"/>
  <c r="AH552"/>
  <c r="AH553"/>
  <c r="AH554"/>
  <c r="AH555"/>
  <c r="AH556"/>
  <c r="AH557"/>
  <c r="AH558"/>
  <c r="AH559"/>
  <c r="AH560"/>
  <c r="AH561"/>
  <c r="AH562"/>
  <c r="AH563"/>
  <c r="AH564"/>
  <c r="AH565"/>
  <c r="AH566"/>
  <c r="AH567"/>
  <c r="AH568"/>
  <c r="AH569"/>
  <c r="AH570"/>
  <c r="AH571"/>
  <c r="AH572"/>
  <c r="AH573"/>
  <c r="AH574"/>
  <c r="AH575"/>
  <c r="AH576"/>
  <c r="AH577"/>
  <c r="AH578"/>
  <c r="AH579"/>
  <c r="AH580"/>
  <c r="AH581"/>
  <c r="AH582"/>
  <c r="AH583"/>
  <c r="AH584"/>
  <c r="AH585"/>
  <c r="AH586"/>
  <c r="AH587"/>
  <c r="AH588"/>
  <c r="AH589"/>
  <c r="AH590"/>
  <c r="AH591"/>
  <c r="AH592"/>
  <c r="AH593"/>
  <c r="AH594"/>
  <c r="AH595"/>
  <c r="AH596"/>
  <c r="AH597"/>
  <c r="AH598"/>
  <c r="AH599"/>
  <c r="AH600"/>
  <c r="AH601"/>
  <c r="AH602"/>
  <c r="AH603"/>
  <c r="AH604"/>
  <c r="AH605"/>
  <c r="AH606"/>
  <c r="AH607"/>
  <c r="AH608"/>
  <c r="AH609"/>
  <c r="AH610"/>
  <c r="AH611"/>
  <c r="AH612"/>
  <c r="AH613"/>
  <c r="AH614"/>
  <c r="AH615"/>
  <c r="AH616"/>
  <c r="AH617"/>
  <c r="AH618"/>
  <c r="AH619"/>
  <c r="AH620"/>
  <c r="AH621"/>
  <c r="AH622"/>
  <c r="AH623"/>
  <c r="AH624"/>
  <c r="AH625"/>
  <c r="AH626"/>
  <c r="AH627"/>
  <c r="AH628"/>
  <c r="AH629"/>
  <c r="AH630"/>
  <c r="AH631"/>
  <c r="AH632"/>
  <c r="AH633"/>
  <c r="AH634"/>
  <c r="AH635"/>
  <c r="AH636"/>
  <c r="AH637"/>
  <c r="AH638"/>
  <c r="AH639"/>
  <c r="AH640"/>
  <c r="AH641"/>
  <c r="AH642"/>
  <c r="AH643"/>
  <c r="AH644"/>
  <c r="AH645"/>
  <c r="AH646"/>
  <c r="AH647"/>
  <c r="AH648"/>
  <c r="AH649"/>
  <c r="AH650"/>
  <c r="AH651"/>
  <c r="AH652"/>
  <c r="AH653"/>
  <c r="AH654"/>
  <c r="AH655"/>
  <c r="AH656"/>
  <c r="AH657"/>
  <c r="AH658"/>
  <c r="AH659"/>
  <c r="AH660"/>
  <c r="AH661"/>
  <c r="AH662"/>
  <c r="AH663"/>
  <c r="AH664"/>
  <c r="AH665"/>
  <c r="AH666"/>
  <c r="AH667"/>
  <c r="AH668"/>
  <c r="AH669"/>
  <c r="AH670"/>
  <c r="AH671"/>
  <c r="AH672"/>
  <c r="AH673"/>
  <c r="AH674"/>
  <c r="AH675"/>
  <c r="AH766"/>
  <c r="AH765"/>
  <c r="AH764"/>
  <c r="AH763"/>
  <c r="AH762"/>
  <c r="AH761"/>
  <c r="AH760"/>
  <c r="AH759"/>
  <c r="AH758"/>
  <c r="AH757"/>
  <c r="AH756"/>
  <c r="AH755"/>
  <c r="AH754"/>
  <c r="AH753"/>
  <c r="AH752"/>
  <c r="AH751"/>
  <c r="AH750"/>
  <c r="AH749"/>
  <c r="AH748"/>
  <c r="AH747"/>
  <c r="AH746"/>
  <c r="AH745"/>
  <c r="AH744"/>
  <c r="AH743"/>
  <c r="AH742"/>
  <c r="AH741"/>
  <c r="AH740"/>
  <c r="AH739"/>
  <c r="AH738"/>
  <c r="AH737"/>
  <c r="AH736"/>
  <c r="AH735"/>
  <c r="AH734"/>
  <c r="AH733"/>
  <c r="AH732"/>
  <c r="AH731"/>
  <c r="AH730"/>
  <c r="AH729"/>
  <c r="AH728"/>
  <c r="AH727"/>
  <c r="AH726"/>
  <c r="AH725"/>
  <c r="AH724"/>
  <c r="AH723"/>
  <c r="AH722"/>
  <c r="AH721"/>
  <c r="AH720"/>
  <c r="AH719"/>
  <c r="AH718"/>
  <c r="AH717"/>
  <c r="AH716"/>
  <c r="AH715"/>
  <c r="AH714"/>
  <c r="AH713"/>
  <c r="AH712"/>
  <c r="AH711"/>
  <c r="AH710"/>
  <c r="AH709"/>
  <c r="AH708"/>
  <c r="AH707"/>
  <c r="AH706"/>
  <c r="AH705"/>
  <c r="AH704"/>
  <c r="AH703"/>
  <c r="AH702"/>
  <c r="AH701"/>
  <c r="AH700"/>
  <c r="AH699"/>
  <c r="AH698"/>
  <c r="AH697"/>
  <c r="AH696"/>
  <c r="AH695"/>
  <c r="AH694"/>
  <c r="AH693"/>
  <c r="AH692"/>
  <c r="AH691"/>
  <c r="AH690"/>
  <c r="AH689"/>
  <c r="AH688"/>
  <c r="AH687"/>
  <c r="AH686"/>
  <c r="AH685"/>
  <c r="AH684"/>
  <c r="AH683"/>
  <c r="AH682"/>
  <c r="AH681"/>
  <c r="AH680"/>
  <c r="AH679"/>
  <c r="AH678"/>
  <c r="AH677"/>
  <c r="AH676"/>
  <c r="Y6" i="1"/>
  <c r="Y9"/>
  <c r="Y8"/>
  <c r="Y7"/>
  <c r="V6"/>
  <c r="V6" i="5"/>
  <c r="T5" i="2"/>
  <c r="T3"/>
  <c r="AM9" i="5"/>
  <c r="AO8"/>
  <c r="AN8"/>
  <c r="AN6"/>
  <c r="U7"/>
  <c r="Y7"/>
  <c r="AN7"/>
  <c r="U8"/>
  <c r="Y8"/>
  <c r="U9"/>
  <c r="Y9"/>
  <c r="Y10"/>
  <c r="U11"/>
  <c r="Y11"/>
  <c r="U6"/>
  <c r="Y6"/>
  <c r="AO7"/>
  <c r="AM9" i="1"/>
  <c r="AO8"/>
  <c r="AM10" i="5"/>
  <c r="AO9"/>
  <c r="AN9"/>
  <c r="AN9" i="1"/>
  <c r="AM10"/>
  <c r="AO9"/>
  <c r="AM11" i="5"/>
  <c r="AN10"/>
  <c r="AM11" i="1"/>
  <c r="AN10"/>
  <c r="AO10"/>
  <c r="AO11" i="5"/>
  <c r="AN11"/>
  <c r="AO11" i="1"/>
  <c r="Y11"/>
  <c r="T10"/>
  <c r="Y10"/>
  <c r="U9"/>
  <c r="T9"/>
  <c r="U8"/>
  <c r="T8"/>
  <c r="U7"/>
  <c r="T7"/>
  <c r="T6"/>
  <c r="J11" i="5"/>
  <c r="T11" i="1"/>
  <c r="AN11"/>
  <c r="U11"/>
  <c r="U10"/>
  <c r="AN8"/>
  <c r="AN7"/>
  <c r="AO7"/>
  <c r="AN6"/>
  <c r="AO6"/>
  <c r="V11" i="5"/>
  <c r="AO10"/>
  <c r="U10"/>
  <c r="V10"/>
  <c r="V9"/>
  <c r="AH11"/>
  <c r="V8"/>
  <c r="AI11"/>
  <c r="AI8"/>
  <c r="AI6"/>
  <c r="AH6"/>
  <c r="AH10"/>
  <c r="AO6"/>
  <c r="AH7"/>
  <c r="AI9"/>
  <c r="AI10"/>
  <c r="AI7"/>
  <c r="AH9"/>
  <c r="AH8"/>
  <c r="J14" i="6"/>
  <c r="J15"/>
  <c r="J16"/>
  <c r="J18" s="1"/>
  <c r="J17"/>
  <c r="J19"/>
  <c r="J20"/>
  <c r="J21" s="1"/>
  <c r="J22" l="1"/>
  <c r="W703" i="2"/>
  <c r="W678"/>
  <c r="W655"/>
  <c r="W632"/>
  <c r="W588"/>
  <c r="W679"/>
  <c r="W403"/>
  <c r="W656"/>
  <c r="W586"/>
  <c r="W542"/>
  <c r="W540"/>
  <c r="W495"/>
  <c r="W473"/>
  <c r="W471"/>
  <c r="W425"/>
  <c r="W405"/>
  <c r="W702"/>
  <c r="W402"/>
  <c r="W587"/>
  <c r="W563"/>
  <c r="W541"/>
  <c r="W517"/>
  <c r="W494"/>
  <c r="W472"/>
  <c r="W448"/>
  <c r="W474"/>
  <c r="W449"/>
  <c r="W404"/>
  <c r="J23" i="6"/>
  <c r="W724" i="2"/>
  <c r="W701"/>
  <c r="W657"/>
  <c r="W609"/>
  <c r="Q6" i="1"/>
  <c r="Q8"/>
  <c r="J8" s="1"/>
  <c r="Q10"/>
  <c r="J10" s="1"/>
  <c r="N6"/>
  <c r="J6" s="1"/>
  <c r="Q6" i="5"/>
  <c r="Q8"/>
  <c r="Q10"/>
  <c r="J10" s="1"/>
  <c r="N6"/>
  <c r="J6" s="1"/>
  <c r="N8"/>
  <c r="N9" i="1"/>
  <c r="Q7"/>
  <c r="J7" s="1"/>
  <c r="Q9"/>
  <c r="Q11"/>
  <c r="J11" s="1"/>
  <c r="Q7" i="5"/>
  <c r="Q9"/>
  <c r="J9" s="1"/>
  <c r="N7"/>
  <c r="J7" s="1"/>
  <c r="AF9"/>
  <c r="AG11"/>
  <c r="AE11"/>
  <c r="AE6"/>
  <c r="AF11"/>
  <c r="AE10"/>
  <c r="AG6"/>
  <c r="AE9"/>
  <c r="AG7"/>
  <c r="AF7"/>
  <c r="AG9"/>
  <c r="AG8"/>
  <c r="AE7"/>
  <c r="AG10"/>
  <c r="AF8"/>
  <c r="AE8"/>
  <c r="AF6"/>
  <c r="AF10"/>
  <c r="AI8" i="1"/>
  <c r="AH11"/>
  <c r="AI9"/>
  <c r="AI7"/>
  <c r="AH10"/>
  <c r="AI11"/>
  <c r="AI6"/>
  <c r="AH8"/>
  <c r="AH7"/>
  <c r="AH6"/>
  <c r="AI10"/>
  <c r="AH9"/>
  <c r="AE10"/>
  <c r="AG11"/>
  <c r="AF10"/>
  <c r="AE11"/>
  <c r="AF9"/>
  <c r="AE7"/>
  <c r="AF8"/>
  <c r="AF11"/>
  <c r="AG8"/>
  <c r="AG7"/>
  <c r="AE9"/>
  <c r="AJ9" s="1"/>
  <c r="AF7"/>
  <c r="AG9"/>
  <c r="AF6"/>
  <c r="AE6"/>
  <c r="AE8"/>
  <c r="AJ8" s="1"/>
  <c r="AK8" s="1"/>
  <c r="AG10"/>
  <c r="AG6"/>
  <c r="J9" l="1"/>
  <c r="J24" i="6"/>
  <c r="J26" s="1"/>
  <c r="AJ404" i="2"/>
  <c r="AJ402"/>
  <c r="AJ406"/>
  <c r="AJ409"/>
  <c r="AJ411"/>
  <c r="AJ413"/>
  <c r="AJ415"/>
  <c r="AJ417"/>
  <c r="AJ419"/>
  <c r="AJ421"/>
  <c r="AJ407"/>
  <c r="AJ403"/>
  <c r="AJ405"/>
  <c r="AJ408"/>
  <c r="AJ410"/>
  <c r="AJ412"/>
  <c r="AJ414"/>
  <c r="AJ416"/>
  <c r="AJ418"/>
  <c r="AJ420"/>
  <c r="AJ6" i="1"/>
  <c r="AK6" s="1"/>
  <c r="AK9"/>
  <c r="AJ7" i="5"/>
  <c r="AK7" s="1"/>
  <c r="J8"/>
  <c r="J25" i="6"/>
  <c r="AJ9" i="5"/>
  <c r="AK9" s="1"/>
  <c r="AJ8"/>
  <c r="AK8" s="1"/>
  <c r="AJ11"/>
  <c r="AJ10"/>
  <c r="AJ6"/>
  <c r="AK6" s="1"/>
  <c r="AC7" s="1"/>
  <c r="AJ10" i="1"/>
  <c r="AC8"/>
  <c r="AJ7"/>
  <c r="AK7" s="1"/>
  <c r="AC7" s="1"/>
  <c r="AJ11"/>
  <c r="AI418" i="2" l="1"/>
  <c r="AH418"/>
  <c r="AI414"/>
  <c r="AH414"/>
  <c r="AI410"/>
  <c r="AH410"/>
  <c r="AI405"/>
  <c r="AH405"/>
  <c r="AI407"/>
  <c r="AH407"/>
  <c r="AI419"/>
  <c r="AH419"/>
  <c r="AI415"/>
  <c r="AH415"/>
  <c r="AI411"/>
  <c r="AH411"/>
  <c r="AI406"/>
  <c r="AH406"/>
  <c r="X5"/>
  <c r="AI404"/>
  <c r="W5" s="1"/>
  <c r="AH404"/>
  <c r="V5" s="1"/>
  <c r="J27" i="6"/>
  <c r="J12" i="1"/>
  <c r="J13" s="1"/>
  <c r="AI420" i="2"/>
  <c r="AH420"/>
  <c r="AI416"/>
  <c r="AH416"/>
  <c r="AI412"/>
  <c r="AH412"/>
  <c r="AI408"/>
  <c r="AH408"/>
  <c r="AI403"/>
  <c r="W4" s="1"/>
  <c r="AH403"/>
  <c r="V4" s="1"/>
  <c r="X4"/>
  <c r="AI421"/>
  <c r="AH421"/>
  <c r="AI417"/>
  <c r="AH417"/>
  <c r="AI413"/>
  <c r="AH413"/>
  <c r="AI409"/>
  <c r="AH409"/>
  <c r="AH402"/>
  <c r="AI402"/>
  <c r="J28" i="6"/>
  <c r="J12" i="5"/>
  <c r="AC8"/>
  <c r="AC10"/>
  <c r="AC6"/>
  <c r="AC11"/>
  <c r="AC9"/>
  <c r="AC6" i="1"/>
  <c r="D6" s="1"/>
  <c r="AC9"/>
  <c r="J14" l="1"/>
  <c r="J15"/>
  <c r="J29" i="6"/>
  <c r="J13" i="5"/>
  <c r="J30" i="6"/>
  <c r="H8" i="5"/>
  <c r="D6"/>
  <c r="C6"/>
  <c r="G7"/>
  <c r="E7"/>
  <c r="E6"/>
  <c r="C9"/>
  <c r="F8"/>
  <c r="F9"/>
  <c r="G9"/>
  <c r="G8"/>
  <c r="G6"/>
  <c r="C8"/>
  <c r="H6"/>
  <c r="D7"/>
  <c r="C7"/>
  <c r="D9"/>
  <c r="E9"/>
  <c r="F7"/>
  <c r="F6"/>
  <c r="D8"/>
  <c r="E8"/>
  <c r="H7"/>
  <c r="H9"/>
  <c r="F8" i="1"/>
  <c r="D8"/>
  <c r="H7"/>
  <c r="G9"/>
  <c r="C9"/>
  <c r="D7"/>
  <c r="E9"/>
  <c r="F9"/>
  <c r="G7"/>
  <c r="G6"/>
  <c r="C8"/>
  <c r="C6"/>
  <c r="E7"/>
  <c r="H9"/>
  <c r="F7"/>
  <c r="D9"/>
  <c r="H6"/>
  <c r="G8"/>
  <c r="C7"/>
  <c r="F6"/>
  <c r="E9" i="6" s="1"/>
  <c r="E8" i="1"/>
  <c r="H8"/>
  <c r="E6"/>
  <c r="J31" i="6" l="1"/>
  <c r="J32"/>
  <c r="J33" s="1"/>
  <c r="J34" s="1"/>
  <c r="J35" s="1"/>
  <c r="J14" i="5"/>
  <c r="J15"/>
  <c r="J16"/>
  <c r="J16" i="1"/>
  <c r="B9" i="6"/>
  <c r="E10"/>
  <c r="B10"/>
  <c r="J17" i="5" l="1"/>
  <c r="J17" i="1"/>
  <c r="J36" i="6"/>
  <c r="J37" s="1"/>
  <c r="J38" s="1"/>
  <c r="J39" s="1"/>
  <c r="J40" s="1"/>
  <c r="J41" s="1"/>
  <c r="J42" s="1"/>
  <c r="J43" s="1"/>
  <c r="J44" s="1"/>
  <c r="J45" s="1"/>
  <c r="J46" s="1"/>
  <c r="J47" s="1"/>
  <c r="J48" s="1"/>
  <c r="J49" s="1"/>
  <c r="J50" s="1"/>
  <c r="J51" s="1"/>
  <c r="J52" s="1"/>
  <c r="J53" s="1"/>
  <c r="J54" s="1"/>
  <c r="J55" s="1"/>
  <c r="J56" s="1"/>
  <c r="J57" s="1"/>
  <c r="J58" s="1"/>
  <c r="J59" s="1"/>
  <c r="J60" s="1"/>
  <c r="J61" s="1"/>
  <c r="J62" s="1"/>
  <c r="J63" s="1"/>
  <c r="J64" s="1"/>
  <c r="J65" s="1"/>
  <c r="J66" s="1"/>
  <c r="J67" s="1"/>
  <c r="J68" s="1"/>
  <c r="J69" s="1"/>
  <c r="J70" s="1"/>
  <c r="J71" s="1"/>
  <c r="J72" s="1"/>
  <c r="J73" s="1"/>
  <c r="J74" s="1"/>
  <c r="J75" s="1"/>
  <c r="J76" s="1"/>
  <c r="J77" s="1"/>
  <c r="J78" s="1"/>
  <c r="J79" s="1"/>
  <c r="J80" s="1"/>
  <c r="J81" s="1"/>
  <c r="J82" s="1"/>
  <c r="J83" s="1"/>
  <c r="J84" s="1"/>
  <c r="J85" s="1"/>
  <c r="J86" s="1"/>
  <c r="J87" s="1"/>
  <c r="J88" s="1"/>
  <c r="J89" s="1"/>
  <c r="J90" s="1"/>
  <c r="J91" s="1"/>
  <c r="J92" s="1"/>
  <c r="J93" s="1"/>
  <c r="J94" s="1"/>
  <c r="J95" s="1"/>
  <c r="J96" s="1"/>
  <c r="J97" s="1"/>
  <c r="J98" s="1"/>
  <c r="J99" s="1"/>
  <c r="J100" s="1"/>
  <c r="J101" s="1"/>
  <c r="J102" s="1"/>
  <c r="J103" s="1"/>
  <c r="J104" s="1"/>
  <c r="J105" s="1"/>
  <c r="J106" s="1"/>
  <c r="J107" s="1"/>
  <c r="J108" s="1"/>
  <c r="J109" s="1"/>
  <c r="J110" s="1"/>
  <c r="J111" s="1"/>
  <c r="J112" s="1"/>
  <c r="J113" s="1"/>
  <c r="J114" s="1"/>
  <c r="J115" s="1"/>
  <c r="J116" s="1"/>
  <c r="J117" s="1"/>
  <c r="J118" s="1"/>
  <c r="J119" s="1"/>
  <c r="J120" s="1"/>
  <c r="J121" s="1"/>
  <c r="J122" s="1"/>
  <c r="J123" s="1"/>
  <c r="J124" s="1"/>
  <c r="J125" s="1"/>
  <c r="J126" s="1"/>
  <c r="J127" s="1"/>
  <c r="J128" s="1"/>
  <c r="J129" s="1"/>
  <c r="J130" s="1"/>
  <c r="J131" s="1"/>
  <c r="J132" s="1"/>
  <c r="J133" s="1"/>
  <c r="J134" s="1"/>
  <c r="J135" s="1"/>
  <c r="J136" s="1"/>
  <c r="J137" s="1"/>
  <c r="J138" s="1"/>
  <c r="J139" s="1"/>
  <c r="J140" s="1"/>
  <c r="J141" s="1"/>
  <c r="J142" s="1"/>
  <c r="J143" s="1"/>
  <c r="J144" s="1"/>
  <c r="J145" s="1"/>
  <c r="J146" s="1"/>
  <c r="J147" s="1"/>
  <c r="J148" s="1"/>
  <c r="J149" s="1"/>
  <c r="J150" s="1"/>
  <c r="J151" s="1"/>
  <c r="J152" s="1"/>
  <c r="J153" s="1"/>
  <c r="J154" s="1"/>
  <c r="J155" s="1"/>
  <c r="J156" s="1"/>
  <c r="J157" s="1"/>
  <c r="J158" s="1"/>
  <c r="J159" s="1"/>
  <c r="J160" s="1"/>
  <c r="J161" s="1"/>
  <c r="J162" s="1"/>
  <c r="J163" s="1"/>
  <c r="J164" s="1"/>
  <c r="J165" s="1"/>
  <c r="J166" s="1"/>
  <c r="J167" s="1"/>
  <c r="J168" s="1"/>
  <c r="J169" s="1"/>
  <c r="J170" s="1"/>
  <c r="J171" s="1"/>
  <c r="J172" s="1"/>
  <c r="J173" s="1"/>
  <c r="J174" s="1"/>
  <c r="J175" s="1"/>
  <c r="J176" s="1"/>
  <c r="J177" s="1"/>
  <c r="J178" s="1"/>
  <c r="J179" s="1"/>
  <c r="J180" s="1"/>
  <c r="J181" s="1"/>
  <c r="J182" s="1"/>
  <c r="J183" s="1"/>
  <c r="J184" s="1"/>
  <c r="J185" s="1"/>
  <c r="J186" s="1"/>
  <c r="J187" s="1"/>
  <c r="J188" s="1"/>
  <c r="J189" s="1"/>
  <c r="J190" s="1"/>
  <c r="J191" s="1"/>
  <c r="J192" s="1"/>
  <c r="J193" s="1"/>
  <c r="J194" s="1"/>
  <c r="J195" s="1"/>
  <c r="J196" s="1"/>
  <c r="J197" s="1"/>
  <c r="J198" s="1"/>
  <c r="J199" s="1"/>
  <c r="J200" s="1"/>
  <c r="J201" s="1"/>
  <c r="J202" s="1"/>
  <c r="J203" s="1"/>
  <c r="J204" s="1"/>
  <c r="J205" s="1"/>
  <c r="J206" s="1"/>
  <c r="J207" s="1"/>
  <c r="J208" s="1"/>
  <c r="J209" s="1"/>
  <c r="J210" s="1"/>
  <c r="J211" s="1"/>
  <c r="J212" s="1"/>
  <c r="J213" s="1"/>
  <c r="J214" s="1"/>
  <c r="J215" s="1"/>
  <c r="J216" s="1"/>
  <c r="J217" s="1"/>
  <c r="J218" s="1"/>
  <c r="J219" s="1"/>
  <c r="J220" s="1"/>
  <c r="J221" s="1"/>
  <c r="J222" s="1"/>
  <c r="J223" s="1"/>
  <c r="J224" s="1"/>
  <c r="J225" s="1"/>
  <c r="J226" s="1"/>
  <c r="J227" s="1"/>
  <c r="J228" s="1"/>
  <c r="J229" s="1"/>
  <c r="J230" s="1"/>
  <c r="J231" s="1"/>
  <c r="J232" s="1"/>
  <c r="J233" s="1"/>
  <c r="J234" s="1"/>
  <c r="J235" s="1"/>
  <c r="J236" s="1"/>
  <c r="J237" s="1"/>
  <c r="J238" s="1"/>
  <c r="J239" s="1"/>
  <c r="J240" s="1"/>
  <c r="J241" s="1"/>
  <c r="J242" s="1"/>
  <c r="J243" s="1"/>
  <c r="J244" s="1"/>
  <c r="J245" s="1"/>
  <c r="J246" s="1"/>
  <c r="J24" i="1" l="1"/>
  <c r="J25" s="1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J40" s="1"/>
  <c r="J41" s="1"/>
  <c r="J42" s="1"/>
  <c r="J43" s="1"/>
  <c r="J44" s="1"/>
  <c r="J45" s="1"/>
  <c r="J46" s="1"/>
  <c r="J47" s="1"/>
  <c r="J48" s="1"/>
  <c r="J49" s="1"/>
  <c r="J50" s="1"/>
  <c r="J51" s="1"/>
  <c r="J52" s="1"/>
  <c r="J53" s="1"/>
  <c r="J54" s="1"/>
  <c r="J55" s="1"/>
  <c r="J56" s="1"/>
  <c r="J57" s="1"/>
  <c r="J58" s="1"/>
  <c r="J59" s="1"/>
  <c r="J60" s="1"/>
  <c r="J61" s="1"/>
  <c r="J62" s="1"/>
  <c r="J63" s="1"/>
  <c r="J64" s="1"/>
  <c r="J65" s="1"/>
  <c r="J66" s="1"/>
  <c r="J67" s="1"/>
  <c r="J68" s="1"/>
  <c r="J69" s="1"/>
  <c r="J70" s="1"/>
  <c r="J71" s="1"/>
  <c r="J72" s="1"/>
  <c r="J73" s="1"/>
  <c r="J74" s="1"/>
  <c r="J75" s="1"/>
  <c r="J76" s="1"/>
  <c r="J77" s="1"/>
  <c r="J78" s="1"/>
  <c r="J79" s="1"/>
  <c r="J80" s="1"/>
  <c r="J81" s="1"/>
  <c r="J82" s="1"/>
  <c r="J83" s="1"/>
  <c r="J84" s="1"/>
  <c r="J85" s="1"/>
  <c r="J86" s="1"/>
  <c r="J87" s="1"/>
  <c r="J88" s="1"/>
  <c r="J89" s="1"/>
  <c r="J90" s="1"/>
  <c r="J91" s="1"/>
  <c r="J92" s="1"/>
  <c r="J93" s="1"/>
  <c r="J94" s="1"/>
  <c r="J95" s="1"/>
  <c r="J96" s="1"/>
  <c r="J97" s="1"/>
  <c r="J98" s="1"/>
  <c r="J99" s="1"/>
  <c r="J100" s="1"/>
  <c r="J101" s="1"/>
  <c r="J102" s="1"/>
  <c r="J103" s="1"/>
  <c r="J104" s="1"/>
  <c r="J105" s="1"/>
  <c r="J106" s="1"/>
  <c r="J107" s="1"/>
  <c r="J108" s="1"/>
  <c r="J109" s="1"/>
  <c r="J110" s="1"/>
  <c r="J111" s="1"/>
  <c r="J112" s="1"/>
  <c r="J113" s="1"/>
  <c r="J114" s="1"/>
  <c r="J115" s="1"/>
  <c r="J116" s="1"/>
  <c r="J117" s="1"/>
  <c r="J118" s="1"/>
  <c r="J119" s="1"/>
  <c r="J120" s="1"/>
  <c r="J121" s="1"/>
  <c r="J122" s="1"/>
  <c r="J123" s="1"/>
  <c r="J124" s="1"/>
  <c r="J125" s="1"/>
  <c r="J126" s="1"/>
  <c r="J127" s="1"/>
  <c r="J128" s="1"/>
  <c r="J129" s="1"/>
  <c r="J130" s="1"/>
  <c r="J131" s="1"/>
  <c r="J132" s="1"/>
  <c r="J133" s="1"/>
  <c r="J134" s="1"/>
  <c r="J135" s="1"/>
  <c r="J136" s="1"/>
  <c r="J137" s="1"/>
  <c r="J138" s="1"/>
  <c r="J139" s="1"/>
  <c r="J140" s="1"/>
  <c r="J141" s="1"/>
  <c r="J142" s="1"/>
  <c r="J143" s="1"/>
  <c r="J144" s="1"/>
  <c r="J145" s="1"/>
  <c r="J146" s="1"/>
  <c r="J147" s="1"/>
  <c r="J148" s="1"/>
  <c r="J149" s="1"/>
  <c r="J150" s="1"/>
  <c r="J151" s="1"/>
  <c r="J152" s="1"/>
  <c r="J153" s="1"/>
  <c r="J154" s="1"/>
  <c r="J155" s="1"/>
  <c r="J156" s="1"/>
  <c r="J157" s="1"/>
  <c r="J158" s="1"/>
  <c r="J159" s="1"/>
  <c r="J160" s="1"/>
  <c r="J161" s="1"/>
  <c r="J162" s="1"/>
  <c r="J163" s="1"/>
  <c r="J164" s="1"/>
  <c r="J165" s="1"/>
  <c r="J166" s="1"/>
  <c r="J167" s="1"/>
  <c r="J168" s="1"/>
  <c r="J169" s="1"/>
  <c r="J170" s="1"/>
  <c r="J171" s="1"/>
  <c r="J172" s="1"/>
  <c r="J173" s="1"/>
  <c r="J174" s="1"/>
  <c r="J175" s="1"/>
  <c r="J176" s="1"/>
  <c r="J177" s="1"/>
  <c r="J178" s="1"/>
  <c r="J179" s="1"/>
  <c r="J180" s="1"/>
  <c r="J181" s="1"/>
  <c r="J182" s="1"/>
  <c r="J183" s="1"/>
  <c r="J184" s="1"/>
  <c r="J185" s="1"/>
  <c r="J186" s="1"/>
  <c r="J187" s="1"/>
  <c r="J188" s="1"/>
  <c r="J189" s="1"/>
  <c r="J190" s="1"/>
  <c r="J191" s="1"/>
  <c r="J192" s="1"/>
  <c r="J193" s="1"/>
  <c r="J194" s="1"/>
  <c r="J195" s="1"/>
  <c r="J196" s="1"/>
  <c r="J197" s="1"/>
  <c r="J198" s="1"/>
  <c r="J199" s="1"/>
  <c r="J200" s="1"/>
  <c r="J201" s="1"/>
  <c r="J202" s="1"/>
  <c r="J203" s="1"/>
  <c r="J204" s="1"/>
  <c r="J205" s="1"/>
  <c r="J206" s="1"/>
  <c r="J207" s="1"/>
  <c r="J208" s="1"/>
  <c r="J209" s="1"/>
  <c r="J210" s="1"/>
  <c r="J211" s="1"/>
  <c r="J212" s="1"/>
  <c r="J213" s="1"/>
  <c r="J214" s="1"/>
  <c r="J215" s="1"/>
  <c r="J216" s="1"/>
  <c r="J217" s="1"/>
  <c r="J218" s="1"/>
  <c r="J219" s="1"/>
  <c r="J220" s="1"/>
  <c r="J221" s="1"/>
  <c r="J222" s="1"/>
  <c r="J223" s="1"/>
  <c r="J224" s="1"/>
  <c r="J225" s="1"/>
  <c r="J226" s="1"/>
  <c r="J227" s="1"/>
  <c r="J228" s="1"/>
  <c r="J229" s="1"/>
  <c r="J230" s="1"/>
  <c r="J231" s="1"/>
  <c r="J232" s="1"/>
  <c r="J233" s="1"/>
  <c r="J234" s="1"/>
  <c r="J235" s="1"/>
  <c r="J236" s="1"/>
  <c r="J237" s="1"/>
  <c r="J238" s="1"/>
  <c r="J239" s="1"/>
  <c r="J240" s="1"/>
  <c r="J241" s="1"/>
  <c r="J242" s="1"/>
  <c r="J243" s="1"/>
  <c r="J244" s="1"/>
  <c r="J245" s="1"/>
  <c r="J18"/>
  <c r="J19" s="1"/>
  <c r="J20" s="1"/>
  <c r="J21" s="1"/>
  <c r="J22" s="1"/>
  <c r="J23" s="1"/>
  <c r="J18" i="5"/>
  <c r="J19" l="1"/>
  <c r="J20" s="1"/>
  <c r="J21" s="1"/>
  <c r="J33" s="1"/>
  <c r="J34" s="1"/>
  <c r="J35" s="1"/>
  <c r="J36" s="1"/>
  <c r="J37" s="1"/>
  <c r="J38" s="1"/>
  <c r="J39" s="1"/>
  <c r="J40" s="1"/>
  <c r="J41" s="1"/>
  <c r="J42" s="1"/>
  <c r="J43" s="1"/>
  <c r="J44" s="1"/>
  <c r="J45" s="1"/>
  <c r="J46" s="1"/>
  <c r="J47" s="1"/>
  <c r="J48" s="1"/>
  <c r="J49" s="1"/>
  <c r="J50" s="1"/>
  <c r="J51" s="1"/>
  <c r="J52" s="1"/>
  <c r="J53" s="1"/>
  <c r="J54" s="1"/>
  <c r="J55" s="1"/>
  <c r="J56" s="1"/>
  <c r="J57" s="1"/>
  <c r="J58" s="1"/>
  <c r="J59" s="1"/>
  <c r="J60" s="1"/>
  <c r="J61" s="1"/>
  <c r="J62" s="1"/>
  <c r="J63" s="1"/>
  <c r="J64" s="1"/>
  <c r="J65" s="1"/>
  <c r="J66" s="1"/>
  <c r="J67" s="1"/>
  <c r="J68" s="1"/>
  <c r="J69" s="1"/>
  <c r="J70" s="1"/>
  <c r="J71" s="1"/>
  <c r="J72" s="1"/>
  <c r="J73" s="1"/>
  <c r="J74" s="1"/>
  <c r="J75" s="1"/>
  <c r="J76" s="1"/>
  <c r="J77" s="1"/>
  <c r="J78" s="1"/>
  <c r="J79" s="1"/>
  <c r="J80" s="1"/>
  <c r="J81" s="1"/>
  <c r="J82" s="1"/>
  <c r="J83" s="1"/>
  <c r="J84" s="1"/>
  <c r="J85" s="1"/>
  <c r="J86" s="1"/>
  <c r="J87" s="1"/>
  <c r="J88" s="1"/>
  <c r="J89" s="1"/>
  <c r="J90" s="1"/>
  <c r="J91" s="1"/>
  <c r="J92" s="1"/>
  <c r="J93" s="1"/>
  <c r="J94" s="1"/>
  <c r="J95" s="1"/>
  <c r="J96" s="1"/>
  <c r="J97" s="1"/>
  <c r="J98" s="1"/>
  <c r="J99" s="1"/>
  <c r="J100" s="1"/>
  <c r="J101" s="1"/>
  <c r="J102" s="1"/>
  <c r="J103" s="1"/>
  <c r="J104" s="1"/>
  <c r="J105" s="1"/>
  <c r="J106" s="1"/>
  <c r="J107" s="1"/>
  <c r="J108" s="1"/>
  <c r="J109" s="1"/>
  <c r="J110" s="1"/>
  <c r="J111" s="1"/>
  <c r="J112" s="1"/>
  <c r="J113" s="1"/>
  <c r="J114" s="1"/>
  <c r="J115" s="1"/>
  <c r="J116" s="1"/>
  <c r="J117" s="1"/>
  <c r="J118" s="1"/>
  <c r="J119" s="1"/>
  <c r="J120" s="1"/>
  <c r="J121" s="1"/>
  <c r="J122" s="1"/>
  <c r="J123" s="1"/>
  <c r="J124" s="1"/>
  <c r="J125" s="1"/>
  <c r="J126" s="1"/>
  <c r="J127" s="1"/>
  <c r="J128" s="1"/>
  <c r="J129" s="1"/>
  <c r="J130" s="1"/>
  <c r="J131" s="1"/>
  <c r="J132" s="1"/>
  <c r="J133" s="1"/>
  <c r="J134" s="1"/>
  <c r="J135" s="1"/>
  <c r="J136" s="1"/>
  <c r="J137" s="1"/>
  <c r="J138" s="1"/>
  <c r="J139" s="1"/>
  <c r="J140" s="1"/>
  <c r="J141" s="1"/>
  <c r="J142" s="1"/>
  <c r="J143" s="1"/>
  <c r="J144" s="1"/>
  <c r="J145" s="1"/>
  <c r="J146" s="1"/>
  <c r="J147" s="1"/>
  <c r="J148" s="1"/>
  <c r="J149" s="1"/>
  <c r="J150" s="1"/>
  <c r="J151" s="1"/>
  <c r="J152" s="1"/>
  <c r="J153" s="1"/>
  <c r="J154" s="1"/>
  <c r="J155" s="1"/>
  <c r="J156" s="1"/>
  <c r="J157" s="1"/>
  <c r="J158" s="1"/>
  <c r="J159" s="1"/>
  <c r="J160" s="1"/>
  <c r="J161" s="1"/>
  <c r="J162" s="1"/>
  <c r="J163" s="1"/>
  <c r="J164" s="1"/>
  <c r="J165" s="1"/>
  <c r="J166" s="1"/>
  <c r="J167" s="1"/>
  <c r="J168" s="1"/>
  <c r="J169" s="1"/>
  <c r="J170" s="1"/>
  <c r="J171" s="1"/>
  <c r="J172" s="1"/>
  <c r="J173" s="1"/>
  <c r="J174" s="1"/>
  <c r="J175" s="1"/>
  <c r="J176" s="1"/>
  <c r="J177" s="1"/>
  <c r="J178" s="1"/>
  <c r="J179" s="1"/>
  <c r="J180" s="1"/>
  <c r="J181" s="1"/>
  <c r="J182" s="1"/>
  <c r="J183" s="1"/>
  <c r="J184" s="1"/>
  <c r="J185" s="1"/>
  <c r="J186" s="1"/>
  <c r="J187" s="1"/>
  <c r="J188" s="1"/>
  <c r="J189" s="1"/>
  <c r="J190" s="1"/>
  <c r="J191" s="1"/>
  <c r="J192" s="1"/>
  <c r="J193" s="1"/>
  <c r="J194" s="1"/>
  <c r="J195" s="1"/>
  <c r="J196" s="1"/>
  <c r="J197" s="1"/>
  <c r="J198" s="1"/>
  <c r="J199" s="1"/>
  <c r="J200" s="1"/>
  <c r="J201" s="1"/>
  <c r="J202" s="1"/>
  <c r="J203" s="1"/>
  <c r="J204" s="1"/>
  <c r="J205" s="1"/>
  <c r="J206" s="1"/>
  <c r="J207" s="1"/>
  <c r="J208" s="1"/>
  <c r="J209" s="1"/>
  <c r="J210" s="1"/>
  <c r="J211" s="1"/>
  <c r="J212" s="1"/>
  <c r="J213" s="1"/>
  <c r="J214" s="1"/>
  <c r="J215" s="1"/>
  <c r="J216" s="1"/>
  <c r="J217" s="1"/>
  <c r="J218" s="1"/>
  <c r="J219" s="1"/>
  <c r="J220" s="1"/>
  <c r="J221" s="1"/>
  <c r="J222" s="1"/>
  <c r="J223" s="1"/>
  <c r="J224" s="1"/>
  <c r="J225" s="1"/>
  <c r="J226" s="1"/>
  <c r="J227" s="1"/>
  <c r="J228" s="1"/>
  <c r="J229" s="1"/>
  <c r="J230" s="1"/>
  <c r="J231" s="1"/>
  <c r="J232" s="1"/>
  <c r="J233" s="1"/>
  <c r="J234" s="1"/>
  <c r="J235" s="1"/>
  <c r="J236" s="1"/>
  <c r="J237" s="1"/>
  <c r="J238" s="1"/>
  <c r="J239" s="1"/>
  <c r="J240" s="1"/>
  <c r="J241" s="1"/>
  <c r="J242" s="1"/>
  <c r="J243" s="1"/>
  <c r="J244" s="1"/>
  <c r="J245" s="1"/>
</calcChain>
</file>

<file path=xl/sharedStrings.xml><?xml version="1.0" encoding="utf-8"?>
<sst xmlns="http://schemas.openxmlformats.org/spreadsheetml/2006/main" count="1165" uniqueCount="118">
  <si>
    <t>F</t>
  </si>
  <si>
    <t>A</t>
  </si>
  <si>
    <t>Team</t>
  </si>
  <si>
    <t>Win</t>
  </si>
  <si>
    <t>Draw</t>
  </si>
  <si>
    <t>Lose</t>
  </si>
  <si>
    <t>Pnt</t>
  </si>
  <si>
    <t>N</t>
  </si>
  <si>
    <t>Place</t>
  </si>
  <si>
    <t>-1/0/1</t>
  </si>
  <si>
    <t>Rank</t>
  </si>
  <si>
    <t>Aug</t>
  </si>
  <si>
    <t>Sep</t>
  </si>
  <si>
    <t>Oct</t>
  </si>
  <si>
    <t>Nov</t>
  </si>
  <si>
    <t>Dec</t>
  </si>
  <si>
    <t>Jan</t>
  </si>
  <si>
    <t>Feb</t>
  </si>
  <si>
    <t>Mar</t>
  </si>
  <si>
    <t>Apr</t>
  </si>
  <si>
    <t>May</t>
  </si>
  <si>
    <t>الإسماعيلي</t>
  </si>
  <si>
    <t>الزمـــــــالك</t>
  </si>
  <si>
    <t>الأهلـــــــي</t>
  </si>
  <si>
    <t>بتروجيـــــت</t>
  </si>
  <si>
    <t>الترســـــانة</t>
  </si>
  <si>
    <t>إنبـــــــــــي</t>
  </si>
  <si>
    <t xml:space="preserve">المقاولــــون  </t>
  </si>
  <si>
    <t>المصــــــري</t>
  </si>
  <si>
    <t>عدد الهدافين</t>
  </si>
  <si>
    <t>عماد متعب</t>
  </si>
  <si>
    <t>رضا رجب</t>
  </si>
  <si>
    <t>محمد عبدالواحد</t>
  </si>
  <si>
    <t>محمد فضل</t>
  </si>
  <si>
    <t>محمد حمص</t>
  </si>
  <si>
    <t>عمر جمال</t>
  </si>
  <si>
    <t>محمد رمضان</t>
  </si>
  <si>
    <t>عمرو ذكي</t>
  </si>
  <si>
    <t>بوبا</t>
  </si>
  <si>
    <t>محمد عادل</t>
  </si>
  <si>
    <t>محمد الفيومي</t>
  </si>
  <si>
    <t>كمال علي</t>
  </si>
  <si>
    <t>محمد ثابت صاروخ</t>
  </si>
  <si>
    <t>جمعه مشهور</t>
  </si>
  <si>
    <t>محمد عيد</t>
  </si>
  <si>
    <t>سعيد ربيع</t>
  </si>
  <si>
    <t>بوعلام بوفارما</t>
  </si>
  <si>
    <t>حسن موسي</t>
  </si>
  <si>
    <t>الاجمالــــي</t>
  </si>
  <si>
    <t>لـــــــــــــــــه</t>
  </si>
  <si>
    <t>عليــــــــــــه</t>
  </si>
  <si>
    <t>محمد اليماني</t>
  </si>
  <si>
    <t>أحمد حافظ</t>
  </si>
  <si>
    <t>أومارو ساندا</t>
  </si>
  <si>
    <t>محمد طلبه</t>
  </si>
  <si>
    <t>أحمد سعيد (بوجي)</t>
  </si>
  <si>
    <t>بهاء (عمرو) سري</t>
  </si>
  <si>
    <t>اللاعب</t>
  </si>
  <si>
    <t>النادي</t>
  </si>
  <si>
    <t>الأهداف</t>
  </si>
  <si>
    <t>اسم اللاعب</t>
  </si>
  <si>
    <t>بلدية المحلة</t>
  </si>
  <si>
    <t>الفريق</t>
  </si>
  <si>
    <t>الترتيب</t>
  </si>
  <si>
    <t>فوز</t>
  </si>
  <si>
    <t>تعادل</t>
  </si>
  <si>
    <t>هزيمة</t>
  </si>
  <si>
    <t>النقاط</t>
  </si>
  <si>
    <t>التاريخ</t>
  </si>
  <si>
    <t>الفريق الضيف</t>
  </si>
  <si>
    <t>صاحب الملعب</t>
  </si>
  <si>
    <t>عليه-له</t>
  </si>
  <si>
    <t>حرس الحدود</t>
  </si>
  <si>
    <t xml:space="preserve">الإتحاد  </t>
  </si>
  <si>
    <t>غزل المحلة</t>
  </si>
  <si>
    <t xml:space="preserve">أسمنت السويس </t>
  </si>
  <si>
    <t>طلائع الجيش</t>
  </si>
  <si>
    <t>أسامةحسن</t>
  </si>
  <si>
    <t>شادي محمد</t>
  </si>
  <si>
    <t>الزمالك</t>
  </si>
  <si>
    <t>أبو تريكة</t>
  </si>
  <si>
    <t xml:space="preserve">الإتصالات   </t>
  </si>
  <si>
    <t>الألومنيوم</t>
  </si>
  <si>
    <t>أحمد حسن</t>
  </si>
  <si>
    <t>احمد حسن</t>
  </si>
  <si>
    <t>محمد بركات</t>
  </si>
  <si>
    <t>وائل رياض</t>
  </si>
  <si>
    <t>بتروجيت</t>
  </si>
  <si>
    <t>بلديه</t>
  </si>
  <si>
    <t>اهلى</t>
  </si>
  <si>
    <t>اتحاد</t>
  </si>
  <si>
    <t>اسماعيلى</t>
  </si>
  <si>
    <t>ترسانه</t>
  </si>
  <si>
    <t>زمالك</t>
  </si>
  <si>
    <t>مصرى</t>
  </si>
  <si>
    <t>مقاولين</t>
  </si>
  <si>
    <t>ا سويس</t>
  </si>
  <si>
    <t>انبى</t>
  </si>
  <si>
    <t>اتصالات</t>
  </si>
  <si>
    <t>حرس</t>
  </si>
  <si>
    <t>جيش</t>
  </si>
  <si>
    <t>الومنيوم</t>
  </si>
  <si>
    <t>الغزل</t>
  </si>
  <si>
    <t>© Copyright, 2009, Mohamed Fekry, All Rights Reserved.</t>
  </si>
  <si>
    <t>جنوب افريقيا</t>
  </si>
  <si>
    <t>العراق</t>
  </si>
  <si>
    <t>نيوزيلاند</t>
  </si>
  <si>
    <t>اسبانيا</t>
  </si>
  <si>
    <t>امريكا</t>
  </si>
  <si>
    <t>ايطاليا</t>
  </si>
  <si>
    <t>البرازيل</t>
  </si>
  <si>
    <t>مصر</t>
  </si>
  <si>
    <t>كأس العالم للقارات 2009  -  المجموعة الاولى</t>
  </si>
  <si>
    <t>كأس العالم للقارات 2009  -  المجموعة الثانية</t>
  </si>
  <si>
    <t>كأس العالم للقارات 2009  -  الادوار النهائية</t>
  </si>
  <si>
    <t>الدور قبل النهائى</t>
  </si>
  <si>
    <t>الدور النهائى</t>
  </si>
  <si>
    <t>البــــــــــطل</t>
  </si>
</sst>
</file>

<file path=xl/styles.xml><?xml version="1.0" encoding="utf-8"?>
<styleSheet xmlns="http://schemas.openxmlformats.org/spreadsheetml/2006/main">
  <fonts count="37">
    <font>
      <sz val="10"/>
      <name val="Arial"/>
      <charset val="238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28"/>
      <name val="Tahoma"/>
      <family val="2"/>
      <charset val="204"/>
    </font>
    <font>
      <sz val="7.5"/>
      <color indexed="55"/>
      <name val="Tahoma"/>
      <family val="2"/>
      <charset val="204"/>
    </font>
    <font>
      <sz val="10"/>
      <color indexed="22"/>
      <name val="Tahoma"/>
      <family val="2"/>
      <charset val="204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color indexed="9"/>
      <name val="Tahoma"/>
      <family val="2"/>
    </font>
    <font>
      <b/>
      <sz val="10"/>
      <color indexed="43"/>
      <name val="Tahoma"/>
      <family val="2"/>
    </font>
    <font>
      <b/>
      <sz val="10"/>
      <color indexed="9"/>
      <name val="Tahoma"/>
      <family val="2"/>
    </font>
    <font>
      <b/>
      <sz val="10"/>
      <name val="Tahoma"/>
      <family val="2"/>
    </font>
    <font>
      <b/>
      <sz val="10"/>
      <color indexed="10"/>
      <name val="Tahoma"/>
      <family val="2"/>
    </font>
    <font>
      <b/>
      <sz val="10"/>
      <color indexed="48"/>
      <name val="Tahoma"/>
      <family val="2"/>
    </font>
    <font>
      <b/>
      <sz val="10"/>
      <color indexed="8"/>
      <name val="Tahoma"/>
      <family val="2"/>
    </font>
    <font>
      <b/>
      <sz val="10"/>
      <color indexed="17"/>
      <name val="Tahoma"/>
      <family val="2"/>
    </font>
    <font>
      <b/>
      <sz val="10"/>
      <color indexed="41"/>
      <name val="Tahoma"/>
      <family val="2"/>
    </font>
    <font>
      <b/>
      <sz val="10"/>
      <color indexed="12"/>
      <name val="Tahoma"/>
      <family val="2"/>
    </font>
    <font>
      <b/>
      <sz val="10"/>
      <color indexed="52"/>
      <name val="Tahoma"/>
      <family val="2"/>
    </font>
    <font>
      <b/>
      <sz val="10"/>
      <color indexed="16"/>
      <name val="Tahoma"/>
      <family val="2"/>
    </font>
    <font>
      <b/>
      <sz val="10"/>
      <color indexed="13"/>
      <name val="Tahoma"/>
      <family val="2"/>
    </font>
    <font>
      <b/>
      <sz val="10"/>
      <color indexed="56"/>
      <name val="Tahoma"/>
      <family val="2"/>
    </font>
    <font>
      <b/>
      <sz val="10"/>
      <color indexed="62"/>
      <name val="Tahoma"/>
      <family val="2"/>
    </font>
    <font>
      <b/>
      <sz val="10"/>
      <color indexed="51"/>
      <name val="Tahoma"/>
      <family val="2"/>
    </font>
    <font>
      <sz val="10"/>
      <color indexed="9"/>
      <name val="Tahoma"/>
      <family val="2"/>
      <charset val="204"/>
    </font>
    <font>
      <b/>
      <sz val="10"/>
      <color indexed="9"/>
      <name val="Tahoma"/>
      <family val="2"/>
      <charset val="204"/>
    </font>
    <font>
      <b/>
      <sz val="9"/>
      <color indexed="12"/>
      <name val="Tahoma"/>
      <family val="2"/>
    </font>
    <font>
      <sz val="26"/>
      <color indexed="10"/>
      <name val="PT Bold Heading"/>
      <charset val="178"/>
    </font>
    <font>
      <sz val="10"/>
      <color indexed="12"/>
      <name val="Tahoma"/>
      <family val="2"/>
    </font>
    <font>
      <sz val="20"/>
      <name val="Arial"/>
      <family val="2"/>
    </font>
    <font>
      <sz val="10"/>
      <color theme="0" tint="-0.499984740745262"/>
      <name val="Tahoma"/>
      <family val="2"/>
      <charset val="204"/>
    </font>
    <font>
      <b/>
      <sz val="10"/>
      <color theme="0" tint="-0.499984740745262"/>
      <name val="Tahoma"/>
      <family val="2"/>
      <charset val="204"/>
    </font>
    <font>
      <sz val="9"/>
      <color theme="3"/>
      <name val="Arial"/>
      <family val="2"/>
    </font>
    <font>
      <sz val="26"/>
      <color theme="4" tint="-0.499984740745262"/>
      <name val="PT Bold Heading"/>
      <charset val="178"/>
    </font>
    <font>
      <sz val="20"/>
      <color theme="0" tint="-4.9989318521683403E-2"/>
      <name val="Cambria"/>
      <family val="1"/>
      <scheme val="major"/>
    </font>
    <font>
      <b/>
      <sz val="22"/>
      <color rgb="FFC00000"/>
      <name val="Tahoma"/>
      <family val="2"/>
    </font>
    <font>
      <b/>
      <sz val="12"/>
      <color rgb="FFC00000"/>
      <name val="Tahoma"/>
      <family val="2"/>
    </font>
  </fonts>
  <fills count="2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gradientFill degree="90">
        <stop position="0">
          <color theme="0"/>
        </stop>
        <stop position="0.5">
          <color theme="4"/>
        </stop>
        <stop position="1">
          <color theme="0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gradientFill>
        <stop position="0">
          <color theme="3" tint="0.40000610370189521"/>
        </stop>
        <stop position="0.5">
          <color theme="0" tint="-5.0965910824915313E-2"/>
        </stop>
        <stop position="1">
          <color theme="3" tint="0.40000610370189521"/>
        </stop>
      </gradient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66">
    <xf numFmtId="0" fontId="0" fillId="0" borderId="0" xfId="0"/>
    <xf numFmtId="0" fontId="1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NumberFormat="1" applyFont="1" applyAlignment="1" applyProtection="1">
      <alignment vertic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1" xfId="0" applyNumberFormat="1" applyFont="1" applyBorder="1" applyAlignment="1" applyProtection="1">
      <alignment horizontal="center" vertical="center"/>
      <protection hidden="1"/>
    </xf>
    <xf numFmtId="0" fontId="14" fillId="0" borderId="0" xfId="2" applyFont="1" applyAlignment="1" applyProtection="1">
      <alignment horizontal="right"/>
      <protection locked="0" hidden="1"/>
    </xf>
    <xf numFmtId="0" fontId="14" fillId="0" borderId="0" xfId="2" applyFont="1" applyAlignment="1" applyProtection="1">
      <alignment horizontal="center"/>
      <protection locked="0" hidden="1"/>
    </xf>
    <xf numFmtId="0" fontId="10" fillId="2" borderId="0" xfId="2" applyFont="1" applyFill="1" applyBorder="1" applyAlignment="1" applyProtection="1">
      <alignment horizontal="right"/>
      <protection locked="0" hidden="1"/>
    </xf>
    <xf numFmtId="0" fontId="10" fillId="2" borderId="0" xfId="2" applyFont="1" applyFill="1" applyBorder="1" applyAlignment="1" applyProtection="1">
      <alignment horizontal="center"/>
      <protection locked="0" hidden="1"/>
    </xf>
    <xf numFmtId="0" fontId="12" fillId="0" borderId="0" xfId="2" applyFont="1" applyFill="1" applyBorder="1" applyAlignment="1" applyProtection="1">
      <alignment horizontal="center"/>
      <protection locked="0" hidden="1"/>
    </xf>
    <xf numFmtId="0" fontId="10" fillId="3" borderId="0" xfId="2" applyFont="1" applyFill="1" applyBorder="1" applyAlignment="1" applyProtection="1">
      <alignment horizontal="center"/>
      <protection locked="0" hidden="1"/>
    </xf>
    <xf numFmtId="0" fontId="13" fillId="4" borderId="0" xfId="2" applyFont="1" applyFill="1" applyBorder="1" applyAlignment="1" applyProtection="1">
      <alignment horizontal="center"/>
      <protection locked="0" hidden="1"/>
    </xf>
    <xf numFmtId="0" fontId="12" fillId="0" borderId="0" xfId="2" applyFont="1" applyFill="1" applyBorder="1" applyAlignment="1" applyProtection="1">
      <alignment horizontal="right"/>
      <protection locked="0" hidden="1"/>
    </xf>
    <xf numFmtId="0" fontId="11" fillId="5" borderId="0" xfId="2" applyFont="1" applyFill="1" applyBorder="1" applyAlignment="1" applyProtection="1">
      <alignment horizontal="center"/>
      <protection locked="0" hidden="1"/>
    </xf>
    <xf numFmtId="0" fontId="10" fillId="6" borderId="0" xfId="2" applyFont="1" applyFill="1" applyBorder="1" applyAlignment="1" applyProtection="1">
      <alignment horizontal="center"/>
      <protection locked="0" hidden="1"/>
    </xf>
    <xf numFmtId="0" fontId="11" fillId="7" borderId="0" xfId="2" applyFont="1" applyFill="1" applyBorder="1" applyAlignment="1" applyProtection="1">
      <alignment horizontal="center"/>
      <protection locked="0" hidden="1"/>
    </xf>
    <xf numFmtId="0" fontId="10" fillId="3" borderId="0" xfId="2" applyFont="1" applyFill="1" applyBorder="1" applyAlignment="1" applyProtection="1">
      <alignment horizontal="right"/>
      <protection locked="0" hidden="1"/>
    </xf>
    <xf numFmtId="0" fontId="13" fillId="4" borderId="0" xfId="2" applyFont="1" applyFill="1" applyBorder="1" applyAlignment="1" applyProtection="1">
      <alignment horizontal="right"/>
      <protection locked="0" hidden="1"/>
    </xf>
    <xf numFmtId="0" fontId="11" fillId="5" borderId="0" xfId="2" applyFont="1" applyFill="1" applyBorder="1" applyAlignment="1" applyProtection="1">
      <alignment horizontal="right"/>
      <protection locked="0" hidden="1"/>
    </xf>
    <xf numFmtId="0" fontId="10" fillId="6" borderId="0" xfId="2" applyFont="1" applyFill="1" applyBorder="1" applyAlignment="1" applyProtection="1">
      <alignment horizontal="right"/>
      <protection locked="0" hidden="1"/>
    </xf>
    <xf numFmtId="0" fontId="11" fillId="7" borderId="0" xfId="2" applyFont="1" applyFill="1" applyBorder="1" applyAlignment="1" applyProtection="1">
      <alignment horizontal="right"/>
      <protection locked="0" hidden="1"/>
    </xf>
    <xf numFmtId="0" fontId="2" fillId="8" borderId="2" xfId="0" applyFont="1" applyFill="1" applyBorder="1" applyAlignment="1" applyProtection="1">
      <alignment horizontal="center" vertical="center" textRotation="90"/>
      <protection locked="0" hidden="1"/>
    </xf>
    <xf numFmtId="0" fontId="2" fillId="8" borderId="2" xfId="0" applyFont="1" applyFill="1" applyBorder="1" applyAlignment="1" applyProtection="1">
      <alignment horizontal="center" vertical="center"/>
      <protection hidden="1"/>
    </xf>
    <xf numFmtId="0" fontId="10" fillId="2" borderId="0" xfId="2" applyFont="1" applyFill="1" applyBorder="1" applyAlignment="1" applyProtection="1">
      <alignment horizontal="center"/>
      <protection hidden="1"/>
    </xf>
    <xf numFmtId="0" fontId="11" fillId="0" borderId="0" xfId="2" applyFont="1" applyFill="1" applyBorder="1" applyAlignment="1" applyProtection="1">
      <alignment horizontal="center"/>
      <protection hidden="1"/>
    </xf>
    <xf numFmtId="0" fontId="12" fillId="0" borderId="0" xfId="2" applyFont="1" applyFill="1" applyBorder="1" applyAlignment="1" applyProtection="1">
      <alignment horizontal="center"/>
      <protection hidden="1"/>
    </xf>
    <xf numFmtId="0" fontId="10" fillId="3" borderId="0" xfId="2" applyFont="1" applyFill="1" applyBorder="1" applyAlignment="1" applyProtection="1">
      <alignment horizontal="center"/>
      <protection hidden="1"/>
    </xf>
    <xf numFmtId="0" fontId="13" fillId="4" borderId="0" xfId="2" applyFont="1" applyFill="1" applyBorder="1" applyAlignment="1" applyProtection="1">
      <alignment horizontal="center"/>
      <protection hidden="1"/>
    </xf>
    <xf numFmtId="0" fontId="10" fillId="0" borderId="0" xfId="2" applyFont="1" applyFill="1" applyBorder="1" applyAlignment="1" applyProtection="1">
      <alignment horizontal="center"/>
      <protection hidden="1"/>
    </xf>
    <xf numFmtId="0" fontId="11" fillId="5" borderId="0" xfId="2" applyFont="1" applyFill="1" applyBorder="1" applyAlignment="1" applyProtection="1">
      <alignment horizontal="center"/>
      <protection hidden="1"/>
    </xf>
    <xf numFmtId="0" fontId="10" fillId="6" borderId="0" xfId="2" applyFont="1" applyFill="1" applyBorder="1" applyAlignment="1" applyProtection="1">
      <alignment horizontal="center"/>
      <protection hidden="1"/>
    </xf>
    <xf numFmtId="0" fontId="11" fillId="7" borderId="0" xfId="2" applyFont="1" applyFill="1" applyBorder="1" applyAlignment="1" applyProtection="1">
      <alignment horizontal="center"/>
      <protection hidden="1"/>
    </xf>
    <xf numFmtId="0" fontId="14" fillId="2" borderId="0" xfId="2" applyFont="1" applyFill="1" applyBorder="1" applyAlignment="1" applyProtection="1">
      <alignment horizontal="right"/>
      <protection locked="0" hidden="1"/>
    </xf>
    <xf numFmtId="0" fontId="14" fillId="2" borderId="0" xfId="2" applyFont="1" applyFill="1" applyBorder="1" applyAlignment="1" applyProtection="1">
      <alignment horizontal="center"/>
      <protection locked="0" hidden="1"/>
    </xf>
    <xf numFmtId="0" fontId="14" fillId="2" borderId="0" xfId="2" applyFont="1" applyFill="1" applyBorder="1" applyAlignment="1" applyProtection="1">
      <alignment horizontal="center"/>
      <protection hidden="1"/>
    </xf>
    <xf numFmtId="0" fontId="10" fillId="9" borderId="0" xfId="2" applyFont="1" applyFill="1" applyBorder="1" applyAlignment="1" applyProtection="1">
      <alignment horizontal="right"/>
      <protection locked="0" hidden="1"/>
    </xf>
    <xf numFmtId="0" fontId="10" fillId="9" borderId="0" xfId="2" applyFont="1" applyFill="1" applyBorder="1" applyAlignment="1" applyProtection="1">
      <alignment horizontal="center"/>
      <protection locked="0" hidden="1"/>
    </xf>
    <xf numFmtId="0" fontId="10" fillId="9" borderId="0" xfId="2" applyFont="1" applyFill="1" applyBorder="1" applyAlignment="1" applyProtection="1">
      <alignment horizontal="center"/>
      <protection hidden="1"/>
    </xf>
    <xf numFmtId="0" fontId="15" fillId="10" borderId="0" xfId="2" applyFont="1" applyFill="1" applyBorder="1" applyAlignment="1" applyProtection="1">
      <alignment horizontal="right"/>
      <protection locked="0" hidden="1"/>
    </xf>
    <xf numFmtId="0" fontId="15" fillId="10" borderId="0" xfId="2" applyFont="1" applyFill="1" applyBorder="1" applyAlignment="1" applyProtection="1">
      <alignment horizontal="center"/>
      <protection locked="0" hidden="1"/>
    </xf>
    <xf numFmtId="0" fontId="15" fillId="10" borderId="0" xfId="2" applyFont="1" applyFill="1" applyBorder="1" applyAlignment="1" applyProtection="1">
      <alignment horizontal="center"/>
      <protection hidden="1"/>
    </xf>
    <xf numFmtId="0" fontId="20" fillId="11" borderId="0" xfId="2" applyFont="1" applyFill="1" applyBorder="1" applyAlignment="1" applyProtection="1">
      <alignment horizontal="center"/>
      <protection locked="0" hidden="1"/>
    </xf>
    <xf numFmtId="0" fontId="12" fillId="11" borderId="0" xfId="2" applyFont="1" applyFill="1" applyBorder="1" applyAlignment="1" applyProtection="1">
      <alignment horizontal="right"/>
      <protection locked="0" hidden="1"/>
    </xf>
    <xf numFmtId="0" fontId="12" fillId="11" borderId="0" xfId="2" applyFont="1" applyFill="1" applyBorder="1" applyAlignment="1" applyProtection="1">
      <alignment horizontal="center"/>
      <protection locked="0" hidden="1"/>
    </xf>
    <xf numFmtId="0" fontId="12" fillId="11" borderId="0" xfId="2" applyFont="1" applyFill="1" applyBorder="1" applyAlignment="1" applyProtection="1">
      <alignment horizontal="center"/>
      <protection hidden="1"/>
    </xf>
    <xf numFmtId="0" fontId="21" fillId="10" borderId="0" xfId="2" applyFont="1" applyFill="1" applyBorder="1" applyAlignment="1" applyProtection="1">
      <alignment horizontal="right"/>
      <protection locked="0" hidden="1"/>
    </xf>
    <xf numFmtId="0" fontId="21" fillId="10" borderId="0" xfId="2" applyFont="1" applyFill="1" applyBorder="1" applyAlignment="1" applyProtection="1">
      <alignment horizontal="center"/>
      <protection locked="0" hidden="1"/>
    </xf>
    <xf numFmtId="0" fontId="21" fillId="10" borderId="0" xfId="2" applyFont="1" applyFill="1" applyBorder="1" applyAlignment="1" applyProtection="1">
      <alignment horizontal="center"/>
      <protection hidden="1"/>
    </xf>
    <xf numFmtId="0" fontId="22" fillId="12" borderId="0" xfId="2" applyFont="1" applyFill="1" applyBorder="1" applyAlignment="1" applyProtection="1">
      <alignment horizontal="right"/>
      <protection locked="0" hidden="1"/>
    </xf>
    <xf numFmtId="0" fontId="22" fillId="12" borderId="0" xfId="2" applyFont="1" applyFill="1" applyBorder="1" applyAlignment="1" applyProtection="1">
      <alignment horizontal="center"/>
      <protection locked="0" hidden="1"/>
    </xf>
    <xf numFmtId="0" fontId="22" fillId="12" borderId="0" xfId="2" applyFont="1" applyFill="1" applyBorder="1" applyAlignment="1" applyProtection="1">
      <alignment horizontal="center"/>
      <protection hidden="1"/>
    </xf>
    <xf numFmtId="0" fontId="18" fillId="9" borderId="0" xfId="2" applyFont="1" applyFill="1" applyBorder="1" applyAlignment="1" applyProtection="1">
      <alignment horizontal="right"/>
      <protection locked="0" hidden="1"/>
    </xf>
    <xf numFmtId="0" fontId="18" fillId="9" borderId="0" xfId="2" applyFont="1" applyFill="1" applyBorder="1" applyAlignment="1" applyProtection="1">
      <alignment horizontal="center"/>
      <protection locked="0" hidden="1"/>
    </xf>
    <xf numFmtId="0" fontId="18" fillId="9" borderId="0" xfId="2" applyFont="1" applyFill="1" applyBorder="1" applyAlignment="1" applyProtection="1">
      <alignment horizontal="center"/>
      <protection hidden="1"/>
    </xf>
    <xf numFmtId="0" fontId="19" fillId="11" borderId="0" xfId="2" applyFont="1" applyFill="1" applyBorder="1" applyAlignment="1" applyProtection="1">
      <alignment horizontal="right"/>
      <protection locked="0" hidden="1"/>
    </xf>
    <xf numFmtId="0" fontId="19" fillId="11" borderId="0" xfId="2" applyFont="1" applyFill="1" applyBorder="1" applyAlignment="1" applyProtection="1">
      <alignment horizontal="center"/>
      <protection locked="0" hidden="1"/>
    </xf>
    <xf numFmtId="0" fontId="19" fillId="11" borderId="0" xfId="2" applyFont="1" applyFill="1" applyBorder="1" applyAlignment="1" applyProtection="1">
      <alignment horizontal="center"/>
      <protection hidden="1"/>
    </xf>
    <xf numFmtId="0" fontId="23" fillId="13" borderId="0" xfId="1" applyFont="1" applyFill="1" applyBorder="1" applyAlignment="1" applyProtection="1">
      <alignment horizontal="right" wrapText="1"/>
      <protection locked="0" hidden="1"/>
    </xf>
    <xf numFmtId="0" fontId="23" fillId="13" borderId="0" xfId="2" applyFont="1" applyFill="1" applyBorder="1" applyAlignment="1" applyProtection="1">
      <alignment horizontal="center"/>
      <protection locked="0" hidden="1"/>
    </xf>
    <xf numFmtId="0" fontId="23" fillId="13" borderId="0" xfId="2" applyFont="1" applyFill="1" applyBorder="1" applyAlignment="1" applyProtection="1">
      <alignment horizontal="center"/>
      <protection hidden="1"/>
    </xf>
    <xf numFmtId="0" fontId="17" fillId="12" borderId="0" xfId="2" applyFont="1" applyFill="1" applyBorder="1" applyAlignment="1" applyProtection="1">
      <alignment horizontal="right"/>
      <protection locked="0" hidden="1"/>
    </xf>
    <xf numFmtId="0" fontId="17" fillId="12" borderId="0" xfId="2" applyFont="1" applyFill="1" applyBorder="1" applyAlignment="1" applyProtection="1">
      <alignment horizontal="center"/>
      <protection locked="0" hidden="1"/>
    </xf>
    <xf numFmtId="0" fontId="17" fillId="12" borderId="0" xfId="2" applyFont="1" applyFill="1" applyBorder="1" applyAlignment="1" applyProtection="1">
      <alignment horizontal="center"/>
      <protection hidden="1"/>
    </xf>
    <xf numFmtId="0" fontId="17" fillId="12" borderId="0" xfId="1" applyFont="1" applyFill="1" applyBorder="1" applyAlignment="1" applyProtection="1">
      <alignment horizontal="right" wrapText="1"/>
      <protection locked="0" hidden="1"/>
    </xf>
    <xf numFmtId="0" fontId="16" fillId="13" borderId="0" xfId="1" applyFont="1" applyFill="1" applyBorder="1" applyAlignment="1" applyProtection="1">
      <alignment horizontal="right" wrapText="1"/>
      <protection locked="0" hidden="1"/>
    </xf>
    <xf numFmtId="0" fontId="16" fillId="13" borderId="0" xfId="2" applyFont="1" applyFill="1" applyBorder="1" applyAlignment="1" applyProtection="1">
      <alignment horizontal="center"/>
      <protection locked="0" hidden="1"/>
    </xf>
    <xf numFmtId="0" fontId="16" fillId="13" borderId="0" xfId="2" applyFont="1" applyFill="1" applyBorder="1" applyAlignment="1" applyProtection="1">
      <alignment horizontal="center"/>
      <protection hidden="1"/>
    </xf>
    <xf numFmtId="0" fontId="12" fillId="10" borderId="0" xfId="2" applyFont="1" applyFill="1" applyBorder="1" applyAlignment="1" applyProtection="1">
      <alignment horizontal="right"/>
      <protection locked="0" hidden="1"/>
    </xf>
    <xf numFmtId="0" fontId="12" fillId="10" borderId="0" xfId="2" applyFont="1" applyFill="1" applyBorder="1" applyAlignment="1" applyProtection="1">
      <alignment horizontal="center"/>
      <protection locked="0" hidden="1"/>
    </xf>
    <xf numFmtId="0" fontId="12" fillId="10" borderId="0" xfId="2" applyFont="1" applyFill="1" applyBorder="1" applyAlignment="1" applyProtection="1">
      <alignment horizontal="center"/>
      <protection hidden="1"/>
    </xf>
    <xf numFmtId="0" fontId="23" fillId="14" borderId="0" xfId="2" applyFont="1" applyFill="1" applyBorder="1" applyAlignment="1" applyProtection="1">
      <alignment horizontal="right"/>
      <protection locked="0" hidden="1"/>
    </xf>
    <xf numFmtId="0" fontId="23" fillId="14" borderId="0" xfId="2" applyFont="1" applyFill="1" applyBorder="1" applyAlignment="1" applyProtection="1">
      <alignment horizontal="center"/>
      <protection locked="0" hidden="1"/>
    </xf>
    <xf numFmtId="0" fontId="23" fillId="14" borderId="0" xfId="2" applyFont="1" applyFill="1" applyBorder="1" applyAlignment="1" applyProtection="1">
      <alignment horizontal="center"/>
      <protection hidden="1"/>
    </xf>
    <xf numFmtId="0" fontId="22" fillId="10" borderId="0" xfId="2" applyFont="1" applyFill="1" applyBorder="1" applyAlignment="1" applyProtection="1">
      <alignment horizontal="right"/>
      <protection locked="0" hidden="1"/>
    </xf>
    <xf numFmtId="0" fontId="22" fillId="10" borderId="0" xfId="2" applyFont="1" applyFill="1" applyBorder="1" applyAlignment="1" applyProtection="1">
      <alignment horizontal="center"/>
      <protection locked="0" hidden="1"/>
    </xf>
    <xf numFmtId="0" fontId="22" fillId="10" borderId="0" xfId="2" applyFont="1" applyFill="1" applyBorder="1" applyAlignment="1" applyProtection="1">
      <alignment horizontal="center"/>
      <protection hidden="1"/>
    </xf>
    <xf numFmtId="0" fontId="11" fillId="5" borderId="3" xfId="2" applyFont="1" applyFill="1" applyBorder="1" applyAlignment="1" applyProtection="1">
      <alignment horizontal="center"/>
      <protection locked="0" hidden="1"/>
    </xf>
    <xf numFmtId="0" fontId="8" fillId="0" borderId="0" xfId="2" applyFont="1" applyAlignment="1" applyProtection="1">
      <alignment horizontal="center" vertical="center" textRotation="90"/>
      <protection hidden="1"/>
    </xf>
    <xf numFmtId="0" fontId="9" fillId="0" borderId="0" xfId="2" applyFont="1" applyAlignment="1" applyProtection="1">
      <protection hidden="1"/>
    </xf>
    <xf numFmtId="0" fontId="9" fillId="0" borderId="0" xfId="2" applyFont="1" applyBorder="1" applyAlignment="1" applyProtection="1">
      <protection hidden="1"/>
    </xf>
    <xf numFmtId="0" fontId="11" fillId="0" borderId="0" xfId="2" applyFont="1" applyFill="1" applyBorder="1" applyAlignment="1" applyProtection="1">
      <protection hidden="1"/>
    </xf>
    <xf numFmtId="0" fontId="11" fillId="0" borderId="0" xfId="2" applyFont="1" applyFill="1" applyBorder="1" applyProtection="1">
      <protection hidden="1"/>
    </xf>
    <xf numFmtId="0" fontId="11" fillId="0" borderId="0" xfId="2" applyFont="1" applyProtection="1">
      <protection hidden="1"/>
    </xf>
    <xf numFmtId="0" fontId="11" fillId="0" borderId="0" xfId="2" applyFont="1" applyBorder="1" applyProtection="1">
      <protection hidden="1"/>
    </xf>
    <xf numFmtId="0" fontId="11" fillId="0" borderId="0" xfId="2" applyFont="1" applyFill="1" applyBorder="1" applyAlignment="1" applyProtection="1">
      <alignment horizontal="right"/>
      <protection hidden="1"/>
    </xf>
    <xf numFmtId="0" fontId="10" fillId="0" borderId="0" xfId="2" applyFont="1" applyFill="1" applyBorder="1" applyAlignment="1" applyProtection="1">
      <alignment horizontal="right"/>
      <protection hidden="1"/>
    </xf>
    <xf numFmtId="0" fontId="20" fillId="0" borderId="0" xfId="2" applyFont="1" applyFill="1" applyBorder="1" applyAlignment="1" applyProtection="1">
      <alignment horizontal="center"/>
      <protection hidden="1"/>
    </xf>
    <xf numFmtId="0" fontId="11" fillId="0" borderId="0" xfId="1" applyFont="1" applyFill="1" applyBorder="1" applyAlignment="1" applyProtection="1">
      <alignment horizontal="right" wrapText="1"/>
      <protection hidden="1"/>
    </xf>
    <xf numFmtId="0" fontId="14" fillId="0" borderId="0" xfId="2" applyFont="1" applyAlignment="1" applyProtection="1">
      <alignment horizontal="right"/>
      <protection hidden="1"/>
    </xf>
    <xf numFmtId="0" fontId="17" fillId="0" borderId="0" xfId="2" applyFont="1" applyAlignment="1" applyProtection="1">
      <alignment horizontal="center"/>
      <protection hidden="1"/>
    </xf>
    <xf numFmtId="0" fontId="14" fillId="0" borderId="0" xfId="2" applyFont="1" applyAlignment="1" applyProtection="1">
      <alignment horizontal="center"/>
      <protection hidden="1"/>
    </xf>
    <xf numFmtId="0" fontId="9" fillId="0" borderId="0" xfId="2" applyFont="1" applyFill="1" applyBorder="1" applyAlignment="1" applyProtection="1">
      <alignment horizontal="center"/>
      <protection hidden="1"/>
    </xf>
    <xf numFmtId="0" fontId="20" fillId="11" borderId="0" xfId="2" applyFont="1" applyFill="1" applyBorder="1" applyAlignment="1" applyProtection="1">
      <alignment horizontal="center"/>
      <protection hidden="1"/>
    </xf>
    <xf numFmtId="0" fontId="11" fillId="5" borderId="3" xfId="2" applyFont="1" applyFill="1" applyBorder="1" applyAlignment="1" applyProtection="1">
      <alignment horizontal="center"/>
      <protection hidden="1"/>
    </xf>
    <xf numFmtId="0" fontId="24" fillId="0" borderId="0" xfId="0" applyFont="1" applyFill="1" applyAlignment="1" applyProtection="1">
      <alignment vertical="center"/>
      <protection hidden="1"/>
    </xf>
    <xf numFmtId="0" fontId="25" fillId="0" borderId="0" xfId="0" applyFont="1" applyFill="1" applyAlignment="1" applyProtection="1">
      <alignment vertical="center"/>
      <protection hidden="1"/>
    </xf>
    <xf numFmtId="0" fontId="2" fillId="8" borderId="2" xfId="0" applyFont="1" applyFill="1" applyBorder="1" applyAlignment="1" applyProtection="1">
      <alignment horizontal="center" vertical="center" textRotation="90"/>
      <protection hidden="1"/>
    </xf>
    <xf numFmtId="0" fontId="9" fillId="0" borderId="0" xfId="2" applyFont="1" applyFill="1" applyBorder="1" applyAlignment="1" applyProtection="1">
      <alignment horizontal="right"/>
      <protection hidden="1"/>
    </xf>
    <xf numFmtId="0" fontId="11" fillId="0" borderId="0" xfId="0" applyFont="1"/>
    <xf numFmtId="0" fontId="0" fillId="0" borderId="0" xfId="0" applyAlignment="1"/>
    <xf numFmtId="0" fontId="2" fillId="8" borderId="2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Fill="1" applyAlignment="1" applyProtection="1">
      <alignment horizontal="left" vertical="center"/>
      <protection hidden="1"/>
    </xf>
    <xf numFmtId="0" fontId="30" fillId="0" borderId="0" xfId="0" applyFont="1" applyFill="1" applyAlignment="1" applyProtection="1">
      <alignment vertical="center"/>
      <protection hidden="1"/>
    </xf>
    <xf numFmtId="0" fontId="30" fillId="0" borderId="0" xfId="0" applyFont="1" applyFill="1" applyAlignment="1" applyProtection="1">
      <alignment horizontal="left" vertical="center"/>
      <protection hidden="1"/>
    </xf>
    <xf numFmtId="0" fontId="30" fillId="0" borderId="0" xfId="0" applyFont="1" applyFill="1" applyAlignment="1" applyProtection="1">
      <alignment horizontal="center" vertical="center"/>
      <protection hidden="1"/>
    </xf>
    <xf numFmtId="0" fontId="31" fillId="0" borderId="0" xfId="0" quotePrefix="1" applyFont="1" applyFill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left" vertical="center"/>
      <protection hidden="1"/>
    </xf>
    <xf numFmtId="0" fontId="31" fillId="0" borderId="0" xfId="0" applyFont="1" applyFill="1" applyAlignment="1" applyProtection="1">
      <alignment vertical="center"/>
      <protection hidden="1"/>
    </xf>
    <xf numFmtId="0" fontId="31" fillId="0" borderId="0" xfId="0" applyFont="1" applyFill="1" applyAlignment="1" applyProtection="1">
      <alignment horizontal="center" vertical="center"/>
      <protection hidden="1"/>
    </xf>
    <xf numFmtId="0" fontId="2" fillId="16" borderId="1" xfId="0" applyFont="1" applyFill="1" applyBorder="1" applyAlignment="1" applyProtection="1">
      <alignment horizontal="center" vertical="center"/>
      <protection hidden="1"/>
    </xf>
    <xf numFmtId="0" fontId="2" fillId="16" borderId="1" xfId="0" applyFont="1" applyFill="1" applyBorder="1" applyAlignment="1" applyProtection="1">
      <alignment horizontal="right" vertical="center"/>
      <protection hidden="1"/>
    </xf>
    <xf numFmtId="0" fontId="26" fillId="16" borderId="1" xfId="0" applyFont="1" applyFill="1" applyBorder="1" applyAlignment="1" applyProtection="1">
      <alignment horizontal="center" vertical="center"/>
      <protection hidden="1"/>
    </xf>
    <xf numFmtId="0" fontId="26" fillId="16" borderId="1" xfId="0" applyFont="1" applyFill="1" applyBorder="1" applyAlignment="1" applyProtection="1">
      <alignment horizontal="right" vertical="center"/>
      <protection hidden="1"/>
    </xf>
    <xf numFmtId="0" fontId="28" fillId="17" borderId="1" xfId="0" applyFont="1" applyFill="1" applyBorder="1" applyAlignment="1" applyProtection="1">
      <alignment horizontal="center" vertical="center"/>
      <protection locked="0" hidden="1"/>
    </xf>
    <xf numFmtId="0" fontId="26" fillId="18" borderId="1" xfId="0" applyFont="1" applyFill="1" applyBorder="1" applyAlignment="1" applyProtection="1">
      <alignment horizontal="center" vertical="center"/>
      <protection hidden="1"/>
    </xf>
    <xf numFmtId="0" fontId="6" fillId="0" borderId="0" xfId="0" applyFont="1"/>
    <xf numFmtId="0" fontId="11" fillId="16" borderId="1" xfId="0" applyFont="1" applyFill="1" applyBorder="1" applyAlignment="1" applyProtection="1">
      <alignment horizontal="center" vertical="center"/>
      <protection hidden="1"/>
    </xf>
    <xf numFmtId="0" fontId="29" fillId="19" borderId="0" xfId="0" applyFont="1" applyFill="1"/>
    <xf numFmtId="0" fontId="29" fillId="20" borderId="0" xfId="0" applyFont="1" applyFill="1"/>
    <xf numFmtId="14" fontId="28" fillId="17" borderId="1" xfId="0" applyNumberFormat="1" applyFont="1" applyFill="1" applyBorder="1" applyAlignment="1" applyProtection="1">
      <alignment horizontal="center" vertical="center"/>
      <protection locked="0" hidden="1"/>
    </xf>
    <xf numFmtId="0" fontId="32" fillId="20" borderId="0" xfId="0" applyFont="1" applyFill="1"/>
    <xf numFmtId="0" fontId="3" fillId="20" borderId="0" xfId="0" applyNumberFormat="1" applyFont="1" applyFill="1" applyAlignment="1" applyProtection="1">
      <alignment horizontal="center" vertical="center"/>
      <protection hidden="1"/>
    </xf>
    <xf numFmtId="0" fontId="3" fillId="20" borderId="0" xfId="0" applyNumberFormat="1" applyFont="1" applyFill="1" applyAlignment="1" applyProtection="1">
      <alignment horizontal="left" vertical="center"/>
      <protection hidden="1"/>
    </xf>
    <xf numFmtId="0" fontId="30" fillId="20" borderId="0" xfId="0" applyFont="1" applyFill="1" applyAlignment="1" applyProtection="1">
      <alignment vertical="center"/>
      <protection hidden="1"/>
    </xf>
    <xf numFmtId="0" fontId="30" fillId="20" borderId="0" xfId="0" applyFont="1" applyFill="1" applyAlignment="1" applyProtection="1">
      <alignment horizontal="left" vertical="center"/>
      <protection hidden="1"/>
    </xf>
    <xf numFmtId="0" fontId="30" fillId="20" borderId="0" xfId="0" applyFont="1" applyFill="1" applyAlignment="1" applyProtection="1">
      <alignment horizontal="center" vertical="center"/>
      <protection hidden="1"/>
    </xf>
    <xf numFmtId="0" fontId="30" fillId="20" borderId="0" xfId="0" applyFont="1" applyFill="1" applyAlignment="1" applyProtection="1">
      <alignment vertical="center"/>
      <protection locked="0" hidden="1"/>
    </xf>
    <xf numFmtId="0" fontId="24" fillId="20" borderId="0" xfId="0" applyFont="1" applyFill="1" applyAlignment="1" applyProtection="1">
      <alignment vertical="center"/>
      <protection hidden="1"/>
    </xf>
    <xf numFmtId="0" fontId="1" fillId="20" borderId="0" xfId="0" applyFont="1" applyFill="1" applyAlignment="1" applyProtection="1">
      <alignment horizontal="center" vertical="center"/>
      <protection hidden="1"/>
    </xf>
    <xf numFmtId="0" fontId="1" fillId="20" borderId="0" xfId="0" applyNumberFormat="1" applyFont="1" applyFill="1" applyAlignment="1" applyProtection="1">
      <alignment vertical="center"/>
      <protection hidden="1"/>
    </xf>
    <xf numFmtId="0" fontId="1" fillId="20" borderId="0" xfId="0" applyFont="1" applyFill="1" applyAlignment="1" applyProtection="1">
      <alignment horizontal="right" vertical="center"/>
      <protection hidden="1"/>
    </xf>
    <xf numFmtId="0" fontId="1" fillId="20" borderId="0" xfId="0" applyFont="1" applyFill="1" applyAlignment="1" applyProtection="1">
      <alignment vertical="center"/>
      <protection hidden="1"/>
    </xf>
    <xf numFmtId="0" fontId="1" fillId="20" borderId="0" xfId="0" applyFont="1" applyFill="1" applyAlignment="1" applyProtection="1">
      <alignment horizontal="left" vertical="center"/>
      <protection hidden="1"/>
    </xf>
    <xf numFmtId="0" fontId="2" fillId="20" borderId="0" xfId="0" applyFont="1" applyFill="1" applyAlignment="1" applyProtection="1">
      <alignment horizontal="center" vertical="center"/>
      <protection hidden="1"/>
    </xf>
    <xf numFmtId="0" fontId="26" fillId="20" borderId="0" xfId="0" applyFont="1" applyFill="1" applyAlignment="1" applyProtection="1">
      <alignment vertical="center"/>
      <protection hidden="1"/>
    </xf>
    <xf numFmtId="0" fontId="26" fillId="20" borderId="0" xfId="0" applyFont="1" applyFill="1" applyAlignment="1" applyProtection="1">
      <alignment horizontal="center" vertical="center"/>
      <protection hidden="1"/>
    </xf>
    <xf numFmtId="0" fontId="31" fillId="20" borderId="0" xfId="0" applyFont="1" applyFill="1" applyAlignment="1" applyProtection="1">
      <alignment vertical="center"/>
      <protection locked="0" hidden="1"/>
    </xf>
    <xf numFmtId="0" fontId="5" fillId="20" borderId="0" xfId="0" applyFont="1" applyFill="1" applyAlignment="1" applyProtection="1">
      <alignment horizontal="center" vertical="center"/>
      <protection hidden="1"/>
    </xf>
    <xf numFmtId="0" fontId="1" fillId="20" borderId="1" xfId="0" applyNumberFormat="1" applyFont="1" applyFill="1" applyBorder="1" applyAlignment="1" applyProtection="1">
      <alignment horizontal="center" vertical="center"/>
      <protection hidden="1"/>
    </xf>
    <xf numFmtId="0" fontId="1" fillId="20" borderId="0" xfId="0" applyFont="1" applyFill="1" applyBorder="1" applyAlignment="1" applyProtection="1">
      <alignment horizontal="left" vertical="center"/>
      <protection hidden="1"/>
    </xf>
    <xf numFmtId="0" fontId="27" fillId="21" borderId="0" xfId="0" applyNumberFormat="1" applyFont="1" applyFill="1" applyBorder="1" applyAlignment="1" applyProtection="1">
      <alignment horizontal="centerContinuous" vertical="center"/>
      <protection hidden="1"/>
    </xf>
    <xf numFmtId="0" fontId="33" fillId="21" borderId="0" xfId="0" applyNumberFormat="1" applyFont="1" applyFill="1" applyBorder="1" applyAlignment="1" applyProtection="1">
      <alignment horizontal="centerContinuous" vertical="center"/>
      <protection hidden="1"/>
    </xf>
    <xf numFmtId="0" fontId="26" fillId="22" borderId="1" xfId="0" applyFont="1" applyFill="1" applyBorder="1" applyAlignment="1" applyProtection="1">
      <alignment horizontal="center" vertical="center"/>
      <protection hidden="1"/>
    </xf>
    <xf numFmtId="0" fontId="26" fillId="22" borderId="1" xfId="0" applyFont="1" applyFill="1" applyBorder="1" applyAlignment="1" applyProtection="1">
      <alignment horizontal="right" vertical="center"/>
      <protection hidden="1"/>
    </xf>
    <xf numFmtId="0" fontId="26" fillId="18" borderId="4" xfId="0" applyFont="1" applyFill="1" applyBorder="1" applyAlignment="1" applyProtection="1">
      <alignment horizontal="center" vertical="center"/>
      <protection hidden="1"/>
    </xf>
    <xf numFmtId="0" fontId="26" fillId="18" borderId="5" xfId="0" applyFont="1" applyFill="1" applyBorder="1" applyAlignment="1" applyProtection="1">
      <alignment horizontal="center" vertical="center"/>
      <protection hidden="1"/>
    </xf>
    <xf numFmtId="0" fontId="34" fillId="18" borderId="0" xfId="0" applyFont="1" applyFill="1" applyAlignment="1">
      <alignment horizontal="center"/>
    </xf>
    <xf numFmtId="0" fontId="29" fillId="23" borderId="0" xfId="0" applyFont="1" applyFill="1"/>
    <xf numFmtId="0" fontId="4" fillId="20" borderId="0" xfId="0" applyNumberFormat="1" applyFont="1" applyFill="1" applyAlignment="1" applyProtection="1">
      <alignment vertical="center"/>
      <protection hidden="1"/>
    </xf>
    <xf numFmtId="0" fontId="4" fillId="20" borderId="0" xfId="0" applyNumberFormat="1" applyFont="1" applyFill="1" applyAlignment="1" applyProtection="1">
      <alignment vertical="center"/>
      <protection hidden="1"/>
    </xf>
    <xf numFmtId="0" fontId="26" fillId="18" borderId="6" xfId="0" applyFont="1" applyFill="1" applyBorder="1" applyAlignment="1" applyProtection="1">
      <alignment horizontal="center" vertical="center"/>
      <protection hidden="1"/>
    </xf>
    <xf numFmtId="0" fontId="35" fillId="18" borderId="15" xfId="0" applyFont="1" applyFill="1" applyBorder="1" applyAlignment="1" applyProtection="1">
      <alignment horizontal="center" vertical="center"/>
      <protection hidden="1"/>
    </xf>
    <xf numFmtId="0" fontId="35" fillId="18" borderId="0" xfId="0" applyFont="1" applyFill="1" applyBorder="1" applyAlignment="1" applyProtection="1">
      <alignment horizontal="center" vertical="center"/>
      <protection hidden="1"/>
    </xf>
    <xf numFmtId="0" fontId="36" fillId="17" borderId="0" xfId="0" applyFont="1" applyFill="1" applyAlignment="1" applyProtection="1">
      <alignment horizontal="center" vertical="center"/>
      <protection hidden="1"/>
    </xf>
    <xf numFmtId="0" fontId="26" fillId="15" borderId="1" xfId="0" applyNumberFormat="1" applyFont="1" applyFill="1" applyBorder="1" applyAlignment="1" applyProtection="1">
      <alignment horizontal="center" vertical="center"/>
      <protection hidden="1"/>
    </xf>
    <xf numFmtId="0" fontId="1" fillId="24" borderId="7" xfId="0" applyFont="1" applyFill="1" applyBorder="1" applyAlignment="1" applyProtection="1">
      <alignment horizontal="center" vertical="center"/>
      <protection hidden="1"/>
    </xf>
    <xf numFmtId="0" fontId="1" fillId="24" borderId="8" xfId="0" applyFont="1" applyFill="1" applyBorder="1" applyAlignment="1" applyProtection="1">
      <alignment horizontal="center" vertical="center"/>
      <protection hidden="1"/>
    </xf>
    <xf numFmtId="0" fontId="1" fillId="24" borderId="9" xfId="0" applyFont="1" applyFill="1" applyBorder="1" applyAlignment="1" applyProtection="1">
      <alignment horizontal="center" vertical="center"/>
      <protection hidden="1"/>
    </xf>
    <xf numFmtId="0" fontId="1" fillId="24" borderId="10" xfId="0" applyFont="1" applyFill="1" applyBorder="1" applyAlignment="1" applyProtection="1">
      <alignment horizontal="center" vertical="center"/>
      <protection hidden="1"/>
    </xf>
    <xf numFmtId="0" fontId="1" fillId="24" borderId="0" xfId="0" applyFont="1" applyFill="1" applyBorder="1" applyAlignment="1" applyProtection="1">
      <alignment horizontal="center" vertical="center"/>
      <protection hidden="1"/>
    </xf>
    <xf numFmtId="0" fontId="1" fillId="24" borderId="11" xfId="0" applyFont="1" applyFill="1" applyBorder="1" applyAlignment="1" applyProtection="1">
      <alignment horizontal="center" vertical="center"/>
      <protection hidden="1"/>
    </xf>
    <xf numFmtId="0" fontId="1" fillId="24" borderId="12" xfId="0" applyFont="1" applyFill="1" applyBorder="1" applyAlignment="1" applyProtection="1">
      <alignment horizontal="center" vertical="center"/>
      <protection hidden="1"/>
    </xf>
    <xf numFmtId="0" fontId="1" fillId="24" borderId="13" xfId="0" applyFont="1" applyFill="1" applyBorder="1" applyAlignment="1" applyProtection="1">
      <alignment horizontal="center" vertical="center"/>
      <protection hidden="1"/>
    </xf>
    <xf numFmtId="0" fontId="1" fillId="24" borderId="14" xfId="0" applyFont="1" applyFill="1" applyBorder="1" applyAlignment="1" applyProtection="1">
      <alignment horizontal="center" vertical="center"/>
      <protection hidden="1"/>
    </xf>
  </cellXfs>
  <cellStyles count="3">
    <cellStyle name="Hyperlink_2006-2007  League" xfId="1"/>
    <cellStyle name="Normal" xfId="0" builtinId="0"/>
    <cellStyle name="Normal_2006-2007  League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#Logo!A1"/><Relationship Id="rId1" Type="http://schemas.openxmlformats.org/officeDocument/2006/relationships/image" Target="../media/image1.jpeg"/><Relationship Id="rId4" Type="http://schemas.openxmlformats.org/officeDocument/2006/relationships/hyperlink" Target="#Logo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#Logo!A1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#Logo!A1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png"/><Relationship Id="rId18" Type="http://schemas.openxmlformats.org/officeDocument/2006/relationships/image" Target="../media/image20.png"/><Relationship Id="rId26" Type="http://schemas.openxmlformats.org/officeDocument/2006/relationships/image" Target="../media/image28.png"/><Relationship Id="rId3" Type="http://schemas.openxmlformats.org/officeDocument/2006/relationships/image" Target="../media/image5.png"/><Relationship Id="rId21" Type="http://schemas.openxmlformats.org/officeDocument/2006/relationships/image" Target="../media/image23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5" Type="http://schemas.openxmlformats.org/officeDocument/2006/relationships/image" Target="../media/image27.png"/><Relationship Id="rId2" Type="http://schemas.openxmlformats.org/officeDocument/2006/relationships/image" Target="../media/image4.png"/><Relationship Id="rId16" Type="http://schemas.openxmlformats.org/officeDocument/2006/relationships/image" Target="../media/image18.png"/><Relationship Id="rId20" Type="http://schemas.openxmlformats.org/officeDocument/2006/relationships/image" Target="../media/image22.png"/><Relationship Id="rId29" Type="http://schemas.openxmlformats.org/officeDocument/2006/relationships/image" Target="../media/image31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24" Type="http://schemas.openxmlformats.org/officeDocument/2006/relationships/image" Target="../media/image26.png"/><Relationship Id="rId32" Type="http://schemas.openxmlformats.org/officeDocument/2006/relationships/image" Target="../media/image34.png"/><Relationship Id="rId5" Type="http://schemas.openxmlformats.org/officeDocument/2006/relationships/image" Target="../media/image7.png"/><Relationship Id="rId15" Type="http://schemas.openxmlformats.org/officeDocument/2006/relationships/image" Target="../media/image17.png"/><Relationship Id="rId23" Type="http://schemas.openxmlformats.org/officeDocument/2006/relationships/image" Target="../media/image25.png"/><Relationship Id="rId28" Type="http://schemas.openxmlformats.org/officeDocument/2006/relationships/image" Target="../media/image30.png"/><Relationship Id="rId10" Type="http://schemas.openxmlformats.org/officeDocument/2006/relationships/image" Target="../media/image12.png"/><Relationship Id="rId19" Type="http://schemas.openxmlformats.org/officeDocument/2006/relationships/image" Target="../media/image21.png"/><Relationship Id="rId31" Type="http://schemas.openxmlformats.org/officeDocument/2006/relationships/image" Target="../media/image33.pn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png"/><Relationship Id="rId22" Type="http://schemas.openxmlformats.org/officeDocument/2006/relationships/image" Target="../media/image24.png"/><Relationship Id="rId27" Type="http://schemas.openxmlformats.org/officeDocument/2006/relationships/image" Target="../media/image29.png"/><Relationship Id="rId30" Type="http://schemas.openxmlformats.org/officeDocument/2006/relationships/image" Target="../media/image32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8.png"/><Relationship Id="rId13" Type="http://schemas.openxmlformats.org/officeDocument/2006/relationships/image" Target="../media/image6.png"/><Relationship Id="rId3" Type="http://schemas.openxmlformats.org/officeDocument/2006/relationships/image" Target="../media/image22.png"/><Relationship Id="rId7" Type="http://schemas.openxmlformats.org/officeDocument/2006/relationships/image" Target="../media/image26.png"/><Relationship Id="rId12" Type="http://schemas.openxmlformats.org/officeDocument/2006/relationships/image" Target="../media/image4.png"/><Relationship Id="rId2" Type="http://schemas.openxmlformats.org/officeDocument/2006/relationships/image" Target="../media/image12.png"/><Relationship Id="rId16" Type="http://schemas.openxmlformats.org/officeDocument/2006/relationships/image" Target="../media/image20.png"/><Relationship Id="rId1" Type="http://schemas.openxmlformats.org/officeDocument/2006/relationships/image" Target="../media/image8.png"/><Relationship Id="rId6" Type="http://schemas.openxmlformats.org/officeDocument/2006/relationships/image" Target="../media/image14.png"/><Relationship Id="rId11" Type="http://schemas.openxmlformats.org/officeDocument/2006/relationships/image" Target="../media/image34.png"/><Relationship Id="rId5" Type="http://schemas.openxmlformats.org/officeDocument/2006/relationships/image" Target="../media/image24.png"/><Relationship Id="rId15" Type="http://schemas.openxmlformats.org/officeDocument/2006/relationships/image" Target="../media/image32.png"/><Relationship Id="rId10" Type="http://schemas.openxmlformats.org/officeDocument/2006/relationships/image" Target="../media/image18.png"/><Relationship Id="rId4" Type="http://schemas.openxmlformats.org/officeDocument/2006/relationships/image" Target="../media/image16.png"/><Relationship Id="rId9" Type="http://schemas.openxmlformats.org/officeDocument/2006/relationships/image" Target="../media/image30.png"/><Relationship Id="rId1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42.png"/><Relationship Id="rId13" Type="http://schemas.openxmlformats.org/officeDocument/2006/relationships/image" Target="../media/image47.png"/><Relationship Id="rId18" Type="http://schemas.openxmlformats.org/officeDocument/2006/relationships/hyperlink" Target="#'Group 1'!A1"/><Relationship Id="rId3" Type="http://schemas.openxmlformats.org/officeDocument/2006/relationships/image" Target="../media/image37.jpeg"/><Relationship Id="rId7" Type="http://schemas.openxmlformats.org/officeDocument/2006/relationships/image" Target="../media/image41.png"/><Relationship Id="rId12" Type="http://schemas.openxmlformats.org/officeDocument/2006/relationships/image" Target="../media/image46.jpeg"/><Relationship Id="rId17" Type="http://schemas.openxmlformats.org/officeDocument/2006/relationships/hyperlink" Target="#'Group 2'!A1"/><Relationship Id="rId2" Type="http://schemas.openxmlformats.org/officeDocument/2006/relationships/image" Target="../media/image36.png"/><Relationship Id="rId16" Type="http://schemas.openxmlformats.org/officeDocument/2006/relationships/image" Target="../media/image50.png"/><Relationship Id="rId1" Type="http://schemas.openxmlformats.org/officeDocument/2006/relationships/image" Target="../media/image35.png"/><Relationship Id="rId6" Type="http://schemas.openxmlformats.org/officeDocument/2006/relationships/image" Target="../media/image40.png"/><Relationship Id="rId11" Type="http://schemas.openxmlformats.org/officeDocument/2006/relationships/image" Target="../media/image45.gif"/><Relationship Id="rId5" Type="http://schemas.openxmlformats.org/officeDocument/2006/relationships/image" Target="../media/image39.png"/><Relationship Id="rId15" Type="http://schemas.openxmlformats.org/officeDocument/2006/relationships/image" Target="../media/image49.jpeg"/><Relationship Id="rId10" Type="http://schemas.openxmlformats.org/officeDocument/2006/relationships/image" Target="../media/image44.png"/><Relationship Id="rId19" Type="http://schemas.openxmlformats.org/officeDocument/2006/relationships/hyperlink" Target="#'&#1575;&#1604;&#1575;&#1583;&#1608;&#1575;&#1585; &#1575;&#1604;&#1606;&#1607;&#1575;&#1574;&#1610;&#1577;'!A1"/><Relationship Id="rId4" Type="http://schemas.openxmlformats.org/officeDocument/2006/relationships/image" Target="../media/image38.png"/><Relationship Id="rId9" Type="http://schemas.openxmlformats.org/officeDocument/2006/relationships/image" Target="../media/image43.png"/><Relationship Id="rId14" Type="http://schemas.openxmlformats.org/officeDocument/2006/relationships/image" Target="../media/image4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13</xdr:row>
      <xdr:rowOff>0</xdr:rowOff>
    </xdr:from>
    <xdr:to>
      <xdr:col>1</xdr:col>
      <xdr:colOff>28575</xdr:colOff>
      <xdr:row>28</xdr:row>
      <xdr:rowOff>66675</xdr:rowOff>
    </xdr:to>
    <xdr:pic>
      <xdr:nvPicPr>
        <xdr:cNvPr id="71681" name="Picture 79" descr="Olympic1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0" y="2200275"/>
          <a:ext cx="0" cy="2828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1247775</xdr:colOff>
      <xdr:row>15</xdr:row>
      <xdr:rowOff>0</xdr:rowOff>
    </xdr:from>
    <xdr:to>
      <xdr:col>13</xdr:col>
      <xdr:colOff>1247775</xdr:colOff>
      <xdr:row>20</xdr:row>
      <xdr:rowOff>76200</xdr:rowOff>
    </xdr:to>
    <xdr:pic>
      <xdr:nvPicPr>
        <xdr:cNvPr id="71682" name="Picture 2" descr="106597_4.jpg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96050" y="2581275"/>
          <a:ext cx="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13</xdr:row>
      <xdr:rowOff>0</xdr:rowOff>
    </xdr:from>
    <xdr:to>
      <xdr:col>13</xdr:col>
      <xdr:colOff>1219200</xdr:colOff>
      <xdr:row>17</xdr:row>
      <xdr:rowOff>171450</xdr:rowOff>
    </xdr:to>
    <xdr:pic>
      <xdr:nvPicPr>
        <xdr:cNvPr id="71683" name="Picture 2" descr="106597_4.jpg">
          <a:hlinkClick xmlns:r="http://schemas.openxmlformats.org/officeDocument/2006/relationships" r:id="rId4"/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248275" y="2200275"/>
          <a:ext cx="12192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19050</xdr:rowOff>
    </xdr:from>
    <xdr:to>
      <xdr:col>7</xdr:col>
      <xdr:colOff>466725</xdr:colOff>
      <xdr:row>24</xdr:row>
      <xdr:rowOff>180975</xdr:rowOff>
    </xdr:to>
    <xdr:pic>
      <xdr:nvPicPr>
        <xdr:cNvPr id="48198" name="Picture 79" descr="Olympic1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1781175"/>
          <a:ext cx="4286250" cy="2828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1247775</xdr:colOff>
      <xdr:row>13</xdr:row>
      <xdr:rowOff>114300</xdr:rowOff>
    </xdr:from>
    <xdr:to>
      <xdr:col>16</xdr:col>
      <xdr:colOff>647700</xdr:colOff>
      <xdr:row>18</xdr:row>
      <xdr:rowOff>95250</xdr:rowOff>
    </xdr:to>
    <xdr:pic>
      <xdr:nvPicPr>
        <xdr:cNvPr id="48199" name="Picture 2" descr="106597_4.jpg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324600" y="2447925"/>
          <a:ext cx="12192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10</xdr:row>
      <xdr:rowOff>19050</xdr:rowOff>
    </xdr:from>
    <xdr:to>
      <xdr:col>7</xdr:col>
      <xdr:colOff>476250</xdr:colOff>
      <xdr:row>24</xdr:row>
      <xdr:rowOff>180975</xdr:rowOff>
    </xdr:to>
    <xdr:pic>
      <xdr:nvPicPr>
        <xdr:cNvPr id="51242" name="Picture 79" descr="Olympic1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0" y="1781175"/>
          <a:ext cx="4286250" cy="2828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1247775</xdr:colOff>
      <xdr:row>13</xdr:row>
      <xdr:rowOff>133350</xdr:rowOff>
    </xdr:from>
    <xdr:to>
      <xdr:col>16</xdr:col>
      <xdr:colOff>647700</xdr:colOff>
      <xdr:row>18</xdr:row>
      <xdr:rowOff>114300</xdr:rowOff>
    </xdr:to>
    <xdr:pic>
      <xdr:nvPicPr>
        <xdr:cNvPr id="51243" name="Picture 2" descr="106597_4.jpg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324600" y="2466975"/>
          <a:ext cx="12192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0928" name="AutoShape 1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0929" name="AutoShape 2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0930" name="AutoShape 3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304800</xdr:colOff>
      <xdr:row>372</xdr:row>
      <xdr:rowOff>123825</xdr:rowOff>
    </xdr:to>
    <xdr:sp macro="" textlink="">
      <xdr:nvSpPr>
        <xdr:cNvPr id="70931" name="AutoShape 4" descr="space"/>
        <xdr:cNvSpPr>
          <a:spLocks noChangeAspect="1" noChangeArrowheads="1"/>
        </xdr:cNvSpPr>
      </xdr:nvSpPr>
      <xdr:spPr bwMode="auto">
        <a:xfrm>
          <a:off x="609600" y="680847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304800</xdr:colOff>
      <xdr:row>372</xdr:row>
      <xdr:rowOff>123825</xdr:rowOff>
    </xdr:to>
    <xdr:sp macro="" textlink="">
      <xdr:nvSpPr>
        <xdr:cNvPr id="70932" name="AutoShape 5" descr="space"/>
        <xdr:cNvSpPr>
          <a:spLocks noChangeAspect="1" noChangeArrowheads="1"/>
        </xdr:cNvSpPr>
      </xdr:nvSpPr>
      <xdr:spPr bwMode="auto">
        <a:xfrm>
          <a:off x="609600" y="680847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304800</xdr:colOff>
      <xdr:row>372</xdr:row>
      <xdr:rowOff>123825</xdr:rowOff>
    </xdr:to>
    <xdr:sp macro="" textlink="">
      <xdr:nvSpPr>
        <xdr:cNvPr id="70933" name="AutoShape 6" descr="space"/>
        <xdr:cNvSpPr>
          <a:spLocks noChangeAspect="1" noChangeArrowheads="1"/>
        </xdr:cNvSpPr>
      </xdr:nvSpPr>
      <xdr:spPr bwMode="auto">
        <a:xfrm>
          <a:off x="609600" y="680847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304800</xdr:colOff>
      <xdr:row>372</xdr:row>
      <xdr:rowOff>123825</xdr:rowOff>
    </xdr:to>
    <xdr:sp macro="" textlink="">
      <xdr:nvSpPr>
        <xdr:cNvPr id="70934" name="AutoShape 7" descr="space"/>
        <xdr:cNvSpPr>
          <a:spLocks noChangeAspect="1" noChangeArrowheads="1"/>
        </xdr:cNvSpPr>
      </xdr:nvSpPr>
      <xdr:spPr bwMode="auto">
        <a:xfrm>
          <a:off x="609600" y="680847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304800</xdr:colOff>
      <xdr:row>372</xdr:row>
      <xdr:rowOff>123825</xdr:rowOff>
    </xdr:to>
    <xdr:sp macro="" textlink="">
      <xdr:nvSpPr>
        <xdr:cNvPr id="70935" name="AutoShape 8" descr="space"/>
        <xdr:cNvSpPr>
          <a:spLocks noChangeAspect="1" noChangeArrowheads="1"/>
        </xdr:cNvSpPr>
      </xdr:nvSpPr>
      <xdr:spPr bwMode="auto">
        <a:xfrm>
          <a:off x="609600" y="680847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304800</xdr:colOff>
      <xdr:row>372</xdr:row>
      <xdr:rowOff>123825</xdr:rowOff>
    </xdr:to>
    <xdr:sp macro="" textlink="">
      <xdr:nvSpPr>
        <xdr:cNvPr id="70936" name="AutoShape 9" descr="space"/>
        <xdr:cNvSpPr>
          <a:spLocks noChangeAspect="1" noChangeArrowheads="1"/>
        </xdr:cNvSpPr>
      </xdr:nvSpPr>
      <xdr:spPr bwMode="auto">
        <a:xfrm>
          <a:off x="609600" y="680847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304800</xdr:colOff>
      <xdr:row>372</xdr:row>
      <xdr:rowOff>123825</xdr:rowOff>
    </xdr:to>
    <xdr:sp macro="" textlink="">
      <xdr:nvSpPr>
        <xdr:cNvPr id="70937" name="AutoShape 10" descr="space"/>
        <xdr:cNvSpPr>
          <a:spLocks noChangeAspect="1" noChangeArrowheads="1"/>
        </xdr:cNvSpPr>
      </xdr:nvSpPr>
      <xdr:spPr bwMode="auto">
        <a:xfrm>
          <a:off x="609600" y="680847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304800</xdr:colOff>
      <xdr:row>372</xdr:row>
      <xdr:rowOff>123825</xdr:rowOff>
    </xdr:to>
    <xdr:sp macro="" textlink="">
      <xdr:nvSpPr>
        <xdr:cNvPr id="70938" name="AutoShape 11" descr="space"/>
        <xdr:cNvSpPr>
          <a:spLocks noChangeAspect="1" noChangeArrowheads="1"/>
        </xdr:cNvSpPr>
      </xdr:nvSpPr>
      <xdr:spPr bwMode="auto">
        <a:xfrm>
          <a:off x="609600" y="680847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304800</xdr:colOff>
      <xdr:row>372</xdr:row>
      <xdr:rowOff>123825</xdr:rowOff>
    </xdr:to>
    <xdr:sp macro="" textlink="">
      <xdr:nvSpPr>
        <xdr:cNvPr id="70939" name="AutoShape 12" descr="space"/>
        <xdr:cNvSpPr>
          <a:spLocks noChangeAspect="1" noChangeArrowheads="1"/>
        </xdr:cNvSpPr>
      </xdr:nvSpPr>
      <xdr:spPr bwMode="auto">
        <a:xfrm>
          <a:off x="609600" y="680847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304800</xdr:colOff>
      <xdr:row>372</xdr:row>
      <xdr:rowOff>123825</xdr:rowOff>
    </xdr:to>
    <xdr:sp macro="" textlink="">
      <xdr:nvSpPr>
        <xdr:cNvPr id="70940" name="AutoShape 13" descr="space"/>
        <xdr:cNvSpPr>
          <a:spLocks noChangeAspect="1" noChangeArrowheads="1"/>
        </xdr:cNvSpPr>
      </xdr:nvSpPr>
      <xdr:spPr bwMode="auto">
        <a:xfrm>
          <a:off x="609600" y="680847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304800</xdr:colOff>
      <xdr:row>372</xdr:row>
      <xdr:rowOff>123825</xdr:rowOff>
    </xdr:to>
    <xdr:sp macro="" textlink="">
      <xdr:nvSpPr>
        <xdr:cNvPr id="70941" name="AutoShape 14" descr="space"/>
        <xdr:cNvSpPr>
          <a:spLocks noChangeAspect="1" noChangeArrowheads="1"/>
        </xdr:cNvSpPr>
      </xdr:nvSpPr>
      <xdr:spPr bwMode="auto">
        <a:xfrm>
          <a:off x="609600" y="680847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304800</xdr:colOff>
      <xdr:row>372</xdr:row>
      <xdr:rowOff>123825</xdr:rowOff>
    </xdr:to>
    <xdr:sp macro="" textlink="">
      <xdr:nvSpPr>
        <xdr:cNvPr id="70942" name="AutoShape 15" descr="space"/>
        <xdr:cNvSpPr>
          <a:spLocks noChangeAspect="1" noChangeArrowheads="1"/>
        </xdr:cNvSpPr>
      </xdr:nvSpPr>
      <xdr:spPr bwMode="auto">
        <a:xfrm>
          <a:off x="609600" y="680847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304800</xdr:colOff>
      <xdr:row>372</xdr:row>
      <xdr:rowOff>123825</xdr:rowOff>
    </xdr:to>
    <xdr:sp macro="" textlink="">
      <xdr:nvSpPr>
        <xdr:cNvPr id="70943" name="AutoShape 16" descr="space"/>
        <xdr:cNvSpPr>
          <a:spLocks noChangeAspect="1" noChangeArrowheads="1"/>
        </xdr:cNvSpPr>
      </xdr:nvSpPr>
      <xdr:spPr bwMode="auto">
        <a:xfrm>
          <a:off x="609600" y="680847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304800</xdr:colOff>
      <xdr:row>372</xdr:row>
      <xdr:rowOff>123825</xdr:rowOff>
    </xdr:to>
    <xdr:sp macro="" textlink="">
      <xdr:nvSpPr>
        <xdr:cNvPr id="70944" name="AutoShape 17" descr="space"/>
        <xdr:cNvSpPr>
          <a:spLocks noChangeAspect="1" noChangeArrowheads="1"/>
        </xdr:cNvSpPr>
      </xdr:nvSpPr>
      <xdr:spPr bwMode="auto">
        <a:xfrm>
          <a:off x="609600" y="680847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304800</xdr:colOff>
      <xdr:row>372</xdr:row>
      <xdr:rowOff>123825</xdr:rowOff>
    </xdr:to>
    <xdr:sp macro="" textlink="">
      <xdr:nvSpPr>
        <xdr:cNvPr id="70945" name="AutoShape 18" descr="space"/>
        <xdr:cNvSpPr>
          <a:spLocks noChangeAspect="1" noChangeArrowheads="1"/>
        </xdr:cNvSpPr>
      </xdr:nvSpPr>
      <xdr:spPr bwMode="auto">
        <a:xfrm>
          <a:off x="609600" y="680847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304800</xdr:colOff>
      <xdr:row>372</xdr:row>
      <xdr:rowOff>123825</xdr:rowOff>
    </xdr:to>
    <xdr:sp macro="" textlink="">
      <xdr:nvSpPr>
        <xdr:cNvPr id="70946" name="AutoShape 19" descr="space"/>
        <xdr:cNvSpPr>
          <a:spLocks noChangeAspect="1" noChangeArrowheads="1"/>
        </xdr:cNvSpPr>
      </xdr:nvSpPr>
      <xdr:spPr bwMode="auto">
        <a:xfrm>
          <a:off x="609600" y="680847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304800</xdr:colOff>
      <xdr:row>372</xdr:row>
      <xdr:rowOff>123825</xdr:rowOff>
    </xdr:to>
    <xdr:sp macro="" textlink="">
      <xdr:nvSpPr>
        <xdr:cNvPr id="70947" name="AutoShape 20" descr="space"/>
        <xdr:cNvSpPr>
          <a:spLocks noChangeAspect="1" noChangeArrowheads="1"/>
        </xdr:cNvSpPr>
      </xdr:nvSpPr>
      <xdr:spPr bwMode="auto">
        <a:xfrm>
          <a:off x="609600" y="680847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304800</xdr:colOff>
      <xdr:row>372</xdr:row>
      <xdr:rowOff>123825</xdr:rowOff>
    </xdr:to>
    <xdr:sp macro="" textlink="">
      <xdr:nvSpPr>
        <xdr:cNvPr id="70948" name="AutoShape 21" descr="space"/>
        <xdr:cNvSpPr>
          <a:spLocks noChangeAspect="1" noChangeArrowheads="1"/>
        </xdr:cNvSpPr>
      </xdr:nvSpPr>
      <xdr:spPr bwMode="auto">
        <a:xfrm>
          <a:off x="609600" y="680847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304800</xdr:colOff>
      <xdr:row>372</xdr:row>
      <xdr:rowOff>123825</xdr:rowOff>
    </xdr:to>
    <xdr:sp macro="" textlink="">
      <xdr:nvSpPr>
        <xdr:cNvPr id="70949" name="AutoShape 22" descr="space"/>
        <xdr:cNvSpPr>
          <a:spLocks noChangeAspect="1" noChangeArrowheads="1"/>
        </xdr:cNvSpPr>
      </xdr:nvSpPr>
      <xdr:spPr bwMode="auto">
        <a:xfrm>
          <a:off x="609600" y="680847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304800</xdr:colOff>
      <xdr:row>372</xdr:row>
      <xdr:rowOff>123825</xdr:rowOff>
    </xdr:to>
    <xdr:sp macro="" textlink="">
      <xdr:nvSpPr>
        <xdr:cNvPr id="70950" name="AutoShape 23" descr="space"/>
        <xdr:cNvSpPr>
          <a:spLocks noChangeAspect="1" noChangeArrowheads="1"/>
        </xdr:cNvSpPr>
      </xdr:nvSpPr>
      <xdr:spPr bwMode="auto">
        <a:xfrm>
          <a:off x="609600" y="680847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304800</xdr:colOff>
      <xdr:row>372</xdr:row>
      <xdr:rowOff>123825</xdr:rowOff>
    </xdr:to>
    <xdr:sp macro="" textlink="">
      <xdr:nvSpPr>
        <xdr:cNvPr id="70951" name="AutoShape 24" descr="space"/>
        <xdr:cNvSpPr>
          <a:spLocks noChangeAspect="1" noChangeArrowheads="1"/>
        </xdr:cNvSpPr>
      </xdr:nvSpPr>
      <xdr:spPr bwMode="auto">
        <a:xfrm>
          <a:off x="609600" y="680847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304800</xdr:colOff>
      <xdr:row>372</xdr:row>
      <xdr:rowOff>123825</xdr:rowOff>
    </xdr:to>
    <xdr:sp macro="" textlink="">
      <xdr:nvSpPr>
        <xdr:cNvPr id="70952" name="AutoShape 25" descr="space"/>
        <xdr:cNvSpPr>
          <a:spLocks noChangeAspect="1" noChangeArrowheads="1"/>
        </xdr:cNvSpPr>
      </xdr:nvSpPr>
      <xdr:spPr bwMode="auto">
        <a:xfrm>
          <a:off x="609600" y="680847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304800</xdr:colOff>
      <xdr:row>372</xdr:row>
      <xdr:rowOff>123825</xdr:rowOff>
    </xdr:to>
    <xdr:sp macro="" textlink="">
      <xdr:nvSpPr>
        <xdr:cNvPr id="70953" name="AutoShape 26" descr="space"/>
        <xdr:cNvSpPr>
          <a:spLocks noChangeAspect="1" noChangeArrowheads="1"/>
        </xdr:cNvSpPr>
      </xdr:nvSpPr>
      <xdr:spPr bwMode="auto">
        <a:xfrm>
          <a:off x="609600" y="680847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304800</xdr:colOff>
      <xdr:row>372</xdr:row>
      <xdr:rowOff>123825</xdr:rowOff>
    </xdr:to>
    <xdr:sp macro="" textlink="">
      <xdr:nvSpPr>
        <xdr:cNvPr id="70954" name="AutoShape 27" descr="space"/>
        <xdr:cNvSpPr>
          <a:spLocks noChangeAspect="1" noChangeArrowheads="1"/>
        </xdr:cNvSpPr>
      </xdr:nvSpPr>
      <xdr:spPr bwMode="auto">
        <a:xfrm>
          <a:off x="609600" y="680847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304800</xdr:colOff>
      <xdr:row>372</xdr:row>
      <xdr:rowOff>123825</xdr:rowOff>
    </xdr:to>
    <xdr:sp macro="" textlink="">
      <xdr:nvSpPr>
        <xdr:cNvPr id="70955" name="AutoShape 28" descr="space"/>
        <xdr:cNvSpPr>
          <a:spLocks noChangeAspect="1" noChangeArrowheads="1"/>
        </xdr:cNvSpPr>
      </xdr:nvSpPr>
      <xdr:spPr bwMode="auto">
        <a:xfrm>
          <a:off x="609600" y="680847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304800</xdr:colOff>
      <xdr:row>372</xdr:row>
      <xdr:rowOff>123825</xdr:rowOff>
    </xdr:to>
    <xdr:sp macro="" textlink="">
      <xdr:nvSpPr>
        <xdr:cNvPr id="70956" name="AutoShape 29" descr="space"/>
        <xdr:cNvSpPr>
          <a:spLocks noChangeAspect="1" noChangeArrowheads="1"/>
        </xdr:cNvSpPr>
      </xdr:nvSpPr>
      <xdr:spPr bwMode="auto">
        <a:xfrm>
          <a:off x="609600" y="680847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304800</xdr:colOff>
      <xdr:row>372</xdr:row>
      <xdr:rowOff>123825</xdr:rowOff>
    </xdr:to>
    <xdr:sp macro="" textlink="">
      <xdr:nvSpPr>
        <xdr:cNvPr id="70957" name="AutoShape 30" descr="space"/>
        <xdr:cNvSpPr>
          <a:spLocks noChangeAspect="1" noChangeArrowheads="1"/>
        </xdr:cNvSpPr>
      </xdr:nvSpPr>
      <xdr:spPr bwMode="auto">
        <a:xfrm>
          <a:off x="609600" y="680847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0958" name="AutoShape 31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0959" name="AutoShape 32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0960" name="AutoShape 33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0961" name="AutoShape 34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0962" name="AutoShape 35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0963" name="AutoShape 36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0964" name="AutoShape 37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0965" name="AutoShape 38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0966" name="AutoShape 39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0967" name="AutoShape 40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0968" name="AutoShape 41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0969" name="AutoShape 42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0970" name="AutoShape 43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9525</xdr:rowOff>
    </xdr:to>
    <xdr:sp macro="" textlink="">
      <xdr:nvSpPr>
        <xdr:cNvPr id="70971" name="AutoShape 44" descr="space"/>
        <xdr:cNvSpPr>
          <a:spLocks noChangeAspect="1" noChangeArrowheads="1"/>
        </xdr:cNvSpPr>
      </xdr:nvSpPr>
      <xdr:spPr bwMode="auto">
        <a:xfrm>
          <a:off x="609600" y="68084700"/>
          <a:ext cx="3143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0972" name="AutoShape 45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0973" name="AutoShape 46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0974" name="AutoShape 47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0975" name="AutoShape 48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0976" name="AutoShape 49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0977" name="AutoShape 50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0978" name="AutoShape 51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0979" name="AutoShape 52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9525</xdr:rowOff>
    </xdr:to>
    <xdr:sp macro="" textlink="">
      <xdr:nvSpPr>
        <xdr:cNvPr id="70980" name="AutoShape 53" descr="space"/>
        <xdr:cNvSpPr>
          <a:spLocks noChangeAspect="1" noChangeArrowheads="1"/>
        </xdr:cNvSpPr>
      </xdr:nvSpPr>
      <xdr:spPr bwMode="auto">
        <a:xfrm>
          <a:off x="609600" y="68084700"/>
          <a:ext cx="3143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0981" name="AutoShape 54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0982" name="AutoShape 55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0983" name="AutoShape 56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0984" name="AutoShape 57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0985" name="AutoShape 58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0986" name="AutoShape 59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0987" name="AutoShape 60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0988" name="AutoShape 61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9525</xdr:rowOff>
    </xdr:to>
    <xdr:sp macro="" textlink="">
      <xdr:nvSpPr>
        <xdr:cNvPr id="70989" name="AutoShape 62" descr="space"/>
        <xdr:cNvSpPr>
          <a:spLocks noChangeAspect="1" noChangeArrowheads="1"/>
        </xdr:cNvSpPr>
      </xdr:nvSpPr>
      <xdr:spPr bwMode="auto">
        <a:xfrm>
          <a:off x="609600" y="68084700"/>
          <a:ext cx="3143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0990" name="AutoShape 63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0991" name="AutoShape 64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0992" name="AutoShape 65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0993" name="AutoShape 66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0994" name="AutoShape 67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0995" name="AutoShape 68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0996" name="AutoShape 69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0997" name="AutoShape 70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0998" name="AutoShape 71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0999" name="AutoShape 72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000" name="AutoShape 73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001" name="AutoShape 74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002" name="AutoShape 75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003" name="AutoShape 76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004" name="AutoShape 77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005" name="AutoShape 78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006" name="AutoShape 79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007" name="AutoShape 80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9525</xdr:rowOff>
    </xdr:to>
    <xdr:sp macro="" textlink="">
      <xdr:nvSpPr>
        <xdr:cNvPr id="71008" name="AutoShape 81" descr="space"/>
        <xdr:cNvSpPr>
          <a:spLocks noChangeAspect="1" noChangeArrowheads="1"/>
        </xdr:cNvSpPr>
      </xdr:nvSpPr>
      <xdr:spPr bwMode="auto">
        <a:xfrm>
          <a:off x="609600" y="68084700"/>
          <a:ext cx="3143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09" name="AutoShape 82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10" name="AutoShape 83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11" name="AutoShape 84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12" name="AutoShape 85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13" name="AutoShape 86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14" name="AutoShape 87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15" name="AutoShape 88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16" name="AutoShape 89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17" name="AutoShape 90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9525</xdr:rowOff>
    </xdr:to>
    <xdr:sp macro="" textlink="">
      <xdr:nvSpPr>
        <xdr:cNvPr id="71018" name="AutoShape 91" descr="space"/>
        <xdr:cNvSpPr>
          <a:spLocks noChangeAspect="1" noChangeArrowheads="1"/>
        </xdr:cNvSpPr>
      </xdr:nvSpPr>
      <xdr:spPr bwMode="auto">
        <a:xfrm>
          <a:off x="609600" y="68084700"/>
          <a:ext cx="3143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19" name="AutoShape 92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20" name="AutoShape 93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21" name="AutoShape 94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22" name="AutoShape 95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23" name="AutoShape 96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24" name="AutoShape 97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25" name="AutoShape 98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26" name="AutoShape 99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27" name="AutoShape 100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9525</xdr:rowOff>
    </xdr:to>
    <xdr:sp macro="" textlink="">
      <xdr:nvSpPr>
        <xdr:cNvPr id="71028" name="AutoShape 101" descr="space"/>
        <xdr:cNvSpPr>
          <a:spLocks noChangeAspect="1" noChangeArrowheads="1"/>
        </xdr:cNvSpPr>
      </xdr:nvSpPr>
      <xdr:spPr bwMode="auto">
        <a:xfrm>
          <a:off x="609600" y="68084700"/>
          <a:ext cx="3143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29" name="AutoShape 102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30" name="AutoShape 103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31" name="AutoShape 104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032" name="AutoShape 105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033" name="AutoShape 106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034" name="AutoShape 107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9525</xdr:rowOff>
    </xdr:to>
    <xdr:sp macro="" textlink="">
      <xdr:nvSpPr>
        <xdr:cNvPr id="71035" name="AutoShape 108" descr="space"/>
        <xdr:cNvSpPr>
          <a:spLocks noChangeAspect="1" noChangeArrowheads="1"/>
        </xdr:cNvSpPr>
      </xdr:nvSpPr>
      <xdr:spPr bwMode="auto">
        <a:xfrm>
          <a:off x="609600" y="68084700"/>
          <a:ext cx="3143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9525</xdr:rowOff>
    </xdr:to>
    <xdr:sp macro="" textlink="">
      <xdr:nvSpPr>
        <xdr:cNvPr id="71036" name="AutoShape 109" descr="space"/>
        <xdr:cNvSpPr>
          <a:spLocks noChangeAspect="1" noChangeArrowheads="1"/>
        </xdr:cNvSpPr>
      </xdr:nvSpPr>
      <xdr:spPr bwMode="auto">
        <a:xfrm>
          <a:off x="609600" y="68084700"/>
          <a:ext cx="3143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37" name="AutoShape 110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9525</xdr:rowOff>
    </xdr:to>
    <xdr:sp macro="" textlink="">
      <xdr:nvSpPr>
        <xdr:cNvPr id="71038" name="AutoShape 111" descr="space"/>
        <xdr:cNvSpPr>
          <a:spLocks noChangeAspect="1" noChangeArrowheads="1"/>
        </xdr:cNvSpPr>
      </xdr:nvSpPr>
      <xdr:spPr bwMode="auto">
        <a:xfrm>
          <a:off x="609600" y="68084700"/>
          <a:ext cx="3143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9525</xdr:rowOff>
    </xdr:to>
    <xdr:sp macro="" textlink="">
      <xdr:nvSpPr>
        <xdr:cNvPr id="71039" name="AutoShape 112" descr="space"/>
        <xdr:cNvSpPr>
          <a:spLocks noChangeAspect="1" noChangeArrowheads="1"/>
        </xdr:cNvSpPr>
      </xdr:nvSpPr>
      <xdr:spPr bwMode="auto">
        <a:xfrm>
          <a:off x="609600" y="68084700"/>
          <a:ext cx="3143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9525</xdr:rowOff>
    </xdr:to>
    <xdr:sp macro="" textlink="">
      <xdr:nvSpPr>
        <xdr:cNvPr id="71040" name="AutoShape 113" descr="space"/>
        <xdr:cNvSpPr>
          <a:spLocks noChangeAspect="1" noChangeArrowheads="1"/>
        </xdr:cNvSpPr>
      </xdr:nvSpPr>
      <xdr:spPr bwMode="auto">
        <a:xfrm>
          <a:off x="609600" y="68084700"/>
          <a:ext cx="3143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41" name="AutoShape 114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42" name="AutoShape 115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43" name="AutoShape 116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44" name="AutoShape 117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45" name="AutoShape 118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46" name="AutoShape 119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9525</xdr:rowOff>
    </xdr:to>
    <xdr:sp macro="" textlink="">
      <xdr:nvSpPr>
        <xdr:cNvPr id="71047" name="AutoShape 120" descr="space"/>
        <xdr:cNvSpPr>
          <a:spLocks noChangeAspect="1" noChangeArrowheads="1"/>
        </xdr:cNvSpPr>
      </xdr:nvSpPr>
      <xdr:spPr bwMode="auto">
        <a:xfrm>
          <a:off x="609600" y="68084700"/>
          <a:ext cx="3143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9525</xdr:rowOff>
    </xdr:to>
    <xdr:sp macro="" textlink="">
      <xdr:nvSpPr>
        <xdr:cNvPr id="71048" name="AutoShape 121" descr="space"/>
        <xdr:cNvSpPr>
          <a:spLocks noChangeAspect="1" noChangeArrowheads="1"/>
        </xdr:cNvSpPr>
      </xdr:nvSpPr>
      <xdr:spPr bwMode="auto">
        <a:xfrm>
          <a:off x="609600" y="68084700"/>
          <a:ext cx="3143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9525</xdr:rowOff>
    </xdr:to>
    <xdr:sp macro="" textlink="">
      <xdr:nvSpPr>
        <xdr:cNvPr id="71049" name="AutoShape 122" descr="space"/>
        <xdr:cNvSpPr>
          <a:spLocks noChangeAspect="1" noChangeArrowheads="1"/>
        </xdr:cNvSpPr>
      </xdr:nvSpPr>
      <xdr:spPr bwMode="auto">
        <a:xfrm>
          <a:off x="609600" y="68084700"/>
          <a:ext cx="3143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50" name="AutoShape 123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51" name="AutoShape 124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52" name="AutoShape 125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9525</xdr:rowOff>
    </xdr:to>
    <xdr:sp macro="" textlink="">
      <xdr:nvSpPr>
        <xdr:cNvPr id="71053" name="AutoShape 126" descr="space"/>
        <xdr:cNvSpPr>
          <a:spLocks noChangeAspect="1" noChangeArrowheads="1"/>
        </xdr:cNvSpPr>
      </xdr:nvSpPr>
      <xdr:spPr bwMode="auto">
        <a:xfrm>
          <a:off x="609600" y="68084700"/>
          <a:ext cx="3143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54" name="AutoShape 127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55" name="AutoShape 128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56" name="AutoShape 129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9525</xdr:rowOff>
    </xdr:to>
    <xdr:sp macro="" textlink="">
      <xdr:nvSpPr>
        <xdr:cNvPr id="71057" name="AutoShape 130" descr="space"/>
        <xdr:cNvSpPr>
          <a:spLocks noChangeAspect="1" noChangeArrowheads="1"/>
        </xdr:cNvSpPr>
      </xdr:nvSpPr>
      <xdr:spPr bwMode="auto">
        <a:xfrm>
          <a:off x="609600" y="68084700"/>
          <a:ext cx="3143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9525</xdr:rowOff>
    </xdr:to>
    <xdr:sp macro="" textlink="">
      <xdr:nvSpPr>
        <xdr:cNvPr id="71058" name="AutoShape 131" descr="space"/>
        <xdr:cNvSpPr>
          <a:spLocks noChangeAspect="1" noChangeArrowheads="1"/>
        </xdr:cNvSpPr>
      </xdr:nvSpPr>
      <xdr:spPr bwMode="auto">
        <a:xfrm>
          <a:off x="609600" y="68084700"/>
          <a:ext cx="3143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59" name="AutoShape 132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9525</xdr:rowOff>
    </xdr:to>
    <xdr:sp macro="" textlink="">
      <xdr:nvSpPr>
        <xdr:cNvPr id="71060" name="AutoShape 133" descr="space"/>
        <xdr:cNvSpPr>
          <a:spLocks noChangeAspect="1" noChangeArrowheads="1"/>
        </xdr:cNvSpPr>
      </xdr:nvSpPr>
      <xdr:spPr bwMode="auto">
        <a:xfrm>
          <a:off x="609600" y="68084700"/>
          <a:ext cx="3143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9525</xdr:rowOff>
    </xdr:to>
    <xdr:sp macro="" textlink="">
      <xdr:nvSpPr>
        <xdr:cNvPr id="71061" name="AutoShape 134" descr="space"/>
        <xdr:cNvSpPr>
          <a:spLocks noChangeAspect="1" noChangeArrowheads="1"/>
        </xdr:cNvSpPr>
      </xdr:nvSpPr>
      <xdr:spPr bwMode="auto">
        <a:xfrm>
          <a:off x="609600" y="68084700"/>
          <a:ext cx="3143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62" name="AutoShape 135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63" name="AutoShape 136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64" name="AutoShape 137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65" name="AutoShape 138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66" name="AutoShape 139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67" name="AutoShape 140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9525</xdr:rowOff>
    </xdr:to>
    <xdr:sp macro="" textlink="">
      <xdr:nvSpPr>
        <xdr:cNvPr id="71068" name="AutoShape 141" descr="space"/>
        <xdr:cNvSpPr>
          <a:spLocks noChangeAspect="1" noChangeArrowheads="1"/>
        </xdr:cNvSpPr>
      </xdr:nvSpPr>
      <xdr:spPr bwMode="auto">
        <a:xfrm>
          <a:off x="609600" y="68084700"/>
          <a:ext cx="3143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69" name="AutoShape 142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70" name="AutoShape 143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71" name="AutoShape 144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9525</xdr:rowOff>
    </xdr:to>
    <xdr:sp macro="" textlink="">
      <xdr:nvSpPr>
        <xdr:cNvPr id="71072" name="AutoShape 145" descr="space"/>
        <xdr:cNvSpPr>
          <a:spLocks noChangeAspect="1" noChangeArrowheads="1"/>
        </xdr:cNvSpPr>
      </xdr:nvSpPr>
      <xdr:spPr bwMode="auto">
        <a:xfrm>
          <a:off x="609600" y="68084700"/>
          <a:ext cx="3143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73" name="AutoShape 146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74" name="AutoShape 147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75" name="AutoShape 148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76" name="AutoShape 149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9525</xdr:rowOff>
    </xdr:to>
    <xdr:sp macro="" textlink="">
      <xdr:nvSpPr>
        <xdr:cNvPr id="71077" name="AutoShape 150" descr="space"/>
        <xdr:cNvSpPr>
          <a:spLocks noChangeAspect="1" noChangeArrowheads="1"/>
        </xdr:cNvSpPr>
      </xdr:nvSpPr>
      <xdr:spPr bwMode="auto">
        <a:xfrm>
          <a:off x="609600" y="68084700"/>
          <a:ext cx="3143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78" name="AutoShape 151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79" name="AutoShape 152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80" name="AutoShape 153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81" name="AutoShape 154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82" name="AutoShape 155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83" name="AutoShape 156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84" name="AutoShape 157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9525</xdr:rowOff>
    </xdr:to>
    <xdr:sp macro="" textlink="">
      <xdr:nvSpPr>
        <xdr:cNvPr id="71085" name="AutoShape 158" descr="space"/>
        <xdr:cNvSpPr>
          <a:spLocks noChangeAspect="1" noChangeArrowheads="1"/>
        </xdr:cNvSpPr>
      </xdr:nvSpPr>
      <xdr:spPr bwMode="auto">
        <a:xfrm>
          <a:off x="609600" y="68084700"/>
          <a:ext cx="3143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86" name="AutoShape 159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87" name="AutoShape 160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88" name="AutoShape 161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89" name="AutoShape 162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90" name="AutoShape 163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91" name="AutoShape 164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92" name="AutoShape 165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93" name="AutoShape 166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94" name="AutoShape 167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9525</xdr:rowOff>
    </xdr:to>
    <xdr:sp macro="" textlink="">
      <xdr:nvSpPr>
        <xdr:cNvPr id="71095" name="AutoShape 168" descr="space"/>
        <xdr:cNvSpPr>
          <a:spLocks noChangeAspect="1" noChangeArrowheads="1"/>
        </xdr:cNvSpPr>
      </xdr:nvSpPr>
      <xdr:spPr bwMode="auto">
        <a:xfrm>
          <a:off x="609600" y="68084700"/>
          <a:ext cx="3143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96" name="AutoShape 169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97" name="AutoShape 170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98" name="AutoShape 171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099" name="AutoShape 172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100" name="AutoShape 173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101" name="AutoShape 174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102" name="AutoShape 175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103" name="AutoShape 176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04" name="AutoShape 177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05" name="AutoShape 178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06" name="AutoShape 179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07" name="AutoShape 180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08" name="AutoShape 181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09" name="AutoShape 182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10" name="AutoShape 183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123825</xdr:rowOff>
    </xdr:to>
    <xdr:sp macro="" textlink="">
      <xdr:nvSpPr>
        <xdr:cNvPr id="71111" name="AutoShape 184" descr="space"/>
        <xdr:cNvSpPr>
          <a:spLocks noChangeAspect="1" noChangeArrowheads="1"/>
        </xdr:cNvSpPr>
      </xdr:nvSpPr>
      <xdr:spPr bwMode="auto">
        <a:xfrm>
          <a:off x="609600" y="6808470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9525</xdr:rowOff>
    </xdr:to>
    <xdr:sp macro="" textlink="">
      <xdr:nvSpPr>
        <xdr:cNvPr id="71112" name="AutoShape 185" descr="space"/>
        <xdr:cNvSpPr>
          <a:spLocks noChangeAspect="1" noChangeArrowheads="1"/>
        </xdr:cNvSpPr>
      </xdr:nvSpPr>
      <xdr:spPr bwMode="auto">
        <a:xfrm>
          <a:off x="609600" y="68084700"/>
          <a:ext cx="3143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9525</xdr:rowOff>
    </xdr:to>
    <xdr:sp macro="" textlink="">
      <xdr:nvSpPr>
        <xdr:cNvPr id="71113" name="AutoShape 186" descr="space"/>
        <xdr:cNvSpPr>
          <a:spLocks noChangeAspect="1" noChangeArrowheads="1"/>
        </xdr:cNvSpPr>
      </xdr:nvSpPr>
      <xdr:spPr bwMode="auto">
        <a:xfrm>
          <a:off x="609600" y="68084700"/>
          <a:ext cx="3143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314325</xdr:colOff>
      <xdr:row>372</xdr:row>
      <xdr:rowOff>9525</xdr:rowOff>
    </xdr:to>
    <xdr:sp macro="" textlink="">
      <xdr:nvSpPr>
        <xdr:cNvPr id="71114" name="AutoShape 187" descr="space"/>
        <xdr:cNvSpPr>
          <a:spLocks noChangeAspect="1" noChangeArrowheads="1"/>
        </xdr:cNvSpPr>
      </xdr:nvSpPr>
      <xdr:spPr bwMode="auto">
        <a:xfrm>
          <a:off x="609600" y="68084700"/>
          <a:ext cx="3143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15" name="AutoShape 188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16" name="AutoShape 189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17" name="AutoShape 190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9525</xdr:colOff>
      <xdr:row>83</xdr:row>
      <xdr:rowOff>9525</xdr:rowOff>
    </xdr:to>
    <xdr:sp macro="" textlink="">
      <xdr:nvSpPr>
        <xdr:cNvPr id="71118" name="AutoShape 191" descr="space"/>
        <xdr:cNvSpPr>
          <a:spLocks noChangeAspect="1" noChangeArrowheads="1"/>
        </xdr:cNvSpPr>
      </xdr:nvSpPr>
      <xdr:spPr bwMode="auto">
        <a:xfrm>
          <a:off x="609600" y="15963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19" name="AutoShape 192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20" name="AutoShape 193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21" name="AutoShape 194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22" name="AutoShape 195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23" name="AutoShape 196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24" name="AutoShape 197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25" name="AutoShape 198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26" name="AutoShape 199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27" name="AutoShape 200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28" name="AutoShape 201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29" name="AutoShape 202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30" name="AutoShape 203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31" name="AutoShape 204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32" name="AutoShape 205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33" name="AutoShape 206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34" name="AutoShape 207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35" name="AutoShape 208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36" name="AutoShape 209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37" name="AutoShape 210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38" name="AutoShape 211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39" name="AutoShape 212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40" name="AutoShape 213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41" name="AutoShape 214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42" name="AutoShape 215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43" name="AutoShape 216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44" name="AutoShape 217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45" name="AutoShape 218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46" name="AutoShape 219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47" name="AutoShape 220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48" name="AutoShape 221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49" name="AutoShape 222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50" name="AutoShape 223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51" name="AutoShape 224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52" name="AutoShape 225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53" name="AutoShape 226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54" name="AutoShape 227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55" name="AutoShape 228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56" name="AutoShape 229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57" name="AutoShape 230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58" name="AutoShape 231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59" name="AutoShape 232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60" name="AutoShape 233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61" name="AutoShape 234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62" name="AutoShape 235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63" name="AutoShape 236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64" name="AutoShape 237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65" name="AutoShape 238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66" name="AutoShape 239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67" name="AutoShape 240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68" name="AutoShape 241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69" name="AutoShape 242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70" name="AutoShape 243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71" name="AutoShape 244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72" name="AutoShape 245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73" name="AutoShape 246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74" name="AutoShape 247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75" name="AutoShape 248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76" name="AutoShape 249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77" name="AutoShape 250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78" name="AutoShape 251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79" name="AutoShape 252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80" name="AutoShape 253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81" name="AutoShape 254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82" name="AutoShape 255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83" name="AutoShape 256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84" name="AutoShape 257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85" name="AutoShape 258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86" name="AutoShape 259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87" name="AutoShape 260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88" name="AutoShape 261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89" name="AutoShape 262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90" name="AutoShape 263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91" name="AutoShape 264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92" name="AutoShape 265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93" name="AutoShape 266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94" name="AutoShape 267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95" name="AutoShape 268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96" name="AutoShape 269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97" name="AutoShape 270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98" name="AutoShape 271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199" name="AutoShape 272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00" name="AutoShape 273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01" name="AutoShape 274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02" name="AutoShape 275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03" name="AutoShape 276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04" name="AutoShape 277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05" name="AutoShape 278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06" name="AutoShape 279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07" name="AutoShape 280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08" name="AutoShape 281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09" name="AutoShape 282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10" name="AutoShape 283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11" name="AutoShape 284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12" name="AutoShape 285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13" name="AutoShape 286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14" name="AutoShape 287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15" name="AutoShape 288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16" name="AutoShape 289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17" name="AutoShape 290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18" name="AutoShape 291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19" name="AutoShape 292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20" name="AutoShape 293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21" name="AutoShape 294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22" name="AutoShape 295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23" name="AutoShape 296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24" name="AutoShape 297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25" name="AutoShape 298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26" name="AutoShape 299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27" name="AutoShape 300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28" name="AutoShape 301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29" name="AutoShape 302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30" name="AutoShape 303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31" name="AutoShape 304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32" name="AutoShape 305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33" name="AutoShape 306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34" name="AutoShape 307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35" name="AutoShape 308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36" name="AutoShape 309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37" name="AutoShape 310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38" name="AutoShape 311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39" name="AutoShape 312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40" name="AutoShape 313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41" name="AutoShape 314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1242" name="AutoShape 315" descr="space"/>
        <xdr:cNvSpPr>
          <a:spLocks noChangeAspect="1" noChangeArrowheads="1"/>
        </xdr:cNvSpPr>
      </xdr:nvSpPr>
      <xdr:spPr bwMode="auto">
        <a:xfrm>
          <a:off x="609600" y="68084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9525</xdr:colOff>
      <xdr:row>259</xdr:row>
      <xdr:rowOff>9525</xdr:rowOff>
    </xdr:from>
    <xdr:to>
      <xdr:col>0</xdr:col>
      <xdr:colOff>600075</xdr:colOff>
      <xdr:row>262</xdr:row>
      <xdr:rowOff>57150</xdr:rowOff>
    </xdr:to>
    <xdr:pic>
      <xdr:nvPicPr>
        <xdr:cNvPr id="71243" name="Picture 36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25" y="47825025"/>
          <a:ext cx="590550" cy="5905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9525</xdr:colOff>
      <xdr:row>259</xdr:row>
      <xdr:rowOff>28575</xdr:rowOff>
    </xdr:from>
    <xdr:to>
      <xdr:col>23</xdr:col>
      <xdr:colOff>381000</xdr:colOff>
      <xdr:row>266</xdr:row>
      <xdr:rowOff>85725</xdr:rowOff>
    </xdr:to>
    <xdr:pic>
      <xdr:nvPicPr>
        <xdr:cNvPr id="71244" name="Picture 36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877175" y="47844075"/>
          <a:ext cx="1657350" cy="1323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282</xdr:row>
      <xdr:rowOff>0</xdr:rowOff>
    </xdr:from>
    <xdr:to>
      <xdr:col>1</xdr:col>
      <xdr:colOff>0</xdr:colOff>
      <xdr:row>285</xdr:row>
      <xdr:rowOff>47625</xdr:rowOff>
    </xdr:to>
    <xdr:pic>
      <xdr:nvPicPr>
        <xdr:cNvPr id="71245" name="Picture 36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050" y="51977925"/>
          <a:ext cx="590550" cy="5905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9525</xdr:colOff>
      <xdr:row>282</xdr:row>
      <xdr:rowOff>28575</xdr:rowOff>
    </xdr:from>
    <xdr:to>
      <xdr:col>23</xdr:col>
      <xdr:colOff>381000</xdr:colOff>
      <xdr:row>289</xdr:row>
      <xdr:rowOff>85725</xdr:rowOff>
    </xdr:to>
    <xdr:pic>
      <xdr:nvPicPr>
        <xdr:cNvPr id="71246" name="Picture 364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77175" y="52006500"/>
          <a:ext cx="1657350" cy="1323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600075</xdr:colOff>
      <xdr:row>9</xdr:row>
      <xdr:rowOff>57150</xdr:rowOff>
    </xdr:to>
    <xdr:pic>
      <xdr:nvPicPr>
        <xdr:cNvPr id="71247" name="Picture 365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0" y="2028825"/>
          <a:ext cx="600075" cy="6000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19050</xdr:colOff>
      <xdr:row>6</xdr:row>
      <xdr:rowOff>19050</xdr:rowOff>
    </xdr:from>
    <xdr:to>
      <xdr:col>23</xdr:col>
      <xdr:colOff>361950</xdr:colOff>
      <xdr:row>13</xdr:row>
      <xdr:rowOff>57150</xdr:rowOff>
    </xdr:to>
    <xdr:pic>
      <xdr:nvPicPr>
        <xdr:cNvPr id="71248" name="Picture 366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7886700" y="2047875"/>
          <a:ext cx="1628775" cy="1304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</xdr:colOff>
      <xdr:row>305</xdr:row>
      <xdr:rowOff>0</xdr:rowOff>
    </xdr:from>
    <xdr:to>
      <xdr:col>0</xdr:col>
      <xdr:colOff>590550</xdr:colOff>
      <xdr:row>308</xdr:row>
      <xdr:rowOff>38100</xdr:rowOff>
    </xdr:to>
    <xdr:pic>
      <xdr:nvPicPr>
        <xdr:cNvPr id="71249" name="Picture 367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9525" y="56140350"/>
          <a:ext cx="581025" cy="5810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9525</xdr:colOff>
      <xdr:row>305</xdr:row>
      <xdr:rowOff>19050</xdr:rowOff>
    </xdr:from>
    <xdr:to>
      <xdr:col>23</xdr:col>
      <xdr:colOff>390525</xdr:colOff>
      <xdr:row>312</xdr:row>
      <xdr:rowOff>85725</xdr:rowOff>
    </xdr:to>
    <xdr:pic>
      <xdr:nvPicPr>
        <xdr:cNvPr id="71250" name="Picture 368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77175" y="56159400"/>
          <a:ext cx="1666875" cy="1333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600075</xdr:colOff>
      <xdr:row>32</xdr:row>
      <xdr:rowOff>57150</xdr:rowOff>
    </xdr:to>
    <xdr:pic>
      <xdr:nvPicPr>
        <xdr:cNvPr id="71251" name="Picture 369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0" y="6191250"/>
          <a:ext cx="600075" cy="6000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19050</xdr:colOff>
      <xdr:row>29</xdr:row>
      <xdr:rowOff>0</xdr:rowOff>
    </xdr:from>
    <xdr:to>
      <xdr:col>23</xdr:col>
      <xdr:colOff>381000</xdr:colOff>
      <xdr:row>36</xdr:row>
      <xdr:rowOff>47625</xdr:rowOff>
    </xdr:to>
    <xdr:pic>
      <xdr:nvPicPr>
        <xdr:cNvPr id="71252" name="Picture 370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7886700" y="6191250"/>
          <a:ext cx="1647825" cy="1314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600075</xdr:colOff>
      <xdr:row>124</xdr:row>
      <xdr:rowOff>57150</xdr:rowOff>
    </xdr:to>
    <xdr:pic>
      <xdr:nvPicPr>
        <xdr:cNvPr id="71253" name="Picture 37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0" y="22840950"/>
          <a:ext cx="600075" cy="6000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9525</xdr:colOff>
      <xdr:row>121</xdr:row>
      <xdr:rowOff>9525</xdr:rowOff>
    </xdr:from>
    <xdr:to>
      <xdr:col>23</xdr:col>
      <xdr:colOff>1504950</xdr:colOff>
      <xdr:row>133</xdr:row>
      <xdr:rowOff>57150</xdr:rowOff>
    </xdr:to>
    <xdr:pic>
      <xdr:nvPicPr>
        <xdr:cNvPr id="71254" name="Picture 372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7877175" y="22850475"/>
          <a:ext cx="2781300" cy="22193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600075</xdr:colOff>
      <xdr:row>78</xdr:row>
      <xdr:rowOff>57150</xdr:rowOff>
    </xdr:to>
    <xdr:pic>
      <xdr:nvPicPr>
        <xdr:cNvPr id="71255" name="Picture 373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0" y="14516100"/>
          <a:ext cx="600075" cy="6000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19050</xdr:colOff>
      <xdr:row>75</xdr:row>
      <xdr:rowOff>38100</xdr:rowOff>
    </xdr:from>
    <xdr:to>
      <xdr:col>23</xdr:col>
      <xdr:colOff>800100</xdr:colOff>
      <xdr:row>84</xdr:row>
      <xdr:rowOff>57150</xdr:rowOff>
    </xdr:to>
    <xdr:pic>
      <xdr:nvPicPr>
        <xdr:cNvPr id="71256" name="Picture 374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7886700" y="14554200"/>
          <a:ext cx="2066925" cy="16478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213</xdr:row>
      <xdr:rowOff>0</xdr:rowOff>
    </xdr:from>
    <xdr:to>
      <xdr:col>0</xdr:col>
      <xdr:colOff>600075</xdr:colOff>
      <xdr:row>216</xdr:row>
      <xdr:rowOff>57150</xdr:rowOff>
    </xdr:to>
    <xdr:pic>
      <xdr:nvPicPr>
        <xdr:cNvPr id="71257" name="Picture 375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0" y="39490650"/>
          <a:ext cx="600075" cy="6000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19050</xdr:colOff>
      <xdr:row>213</xdr:row>
      <xdr:rowOff>28575</xdr:rowOff>
    </xdr:from>
    <xdr:to>
      <xdr:col>23</xdr:col>
      <xdr:colOff>390525</xdr:colOff>
      <xdr:row>220</xdr:row>
      <xdr:rowOff>85725</xdr:rowOff>
    </xdr:to>
    <xdr:pic>
      <xdr:nvPicPr>
        <xdr:cNvPr id="71258" name="Picture 376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7886700" y="39519225"/>
          <a:ext cx="1657350" cy="1323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351</xdr:row>
      <xdr:rowOff>0</xdr:rowOff>
    </xdr:from>
    <xdr:to>
      <xdr:col>0</xdr:col>
      <xdr:colOff>600075</xdr:colOff>
      <xdr:row>354</xdr:row>
      <xdr:rowOff>57150</xdr:rowOff>
    </xdr:to>
    <xdr:pic>
      <xdr:nvPicPr>
        <xdr:cNvPr id="71259" name="Picture 377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0" y="64465200"/>
          <a:ext cx="600075" cy="6000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9525</xdr:colOff>
      <xdr:row>351</xdr:row>
      <xdr:rowOff>38100</xdr:rowOff>
    </xdr:from>
    <xdr:to>
      <xdr:col>23</xdr:col>
      <xdr:colOff>390525</xdr:colOff>
      <xdr:row>358</xdr:row>
      <xdr:rowOff>104775</xdr:rowOff>
    </xdr:to>
    <xdr:pic>
      <xdr:nvPicPr>
        <xdr:cNvPr id="71260" name="Picture 378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7877175" y="64503300"/>
          <a:ext cx="1666875" cy="1333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600075</xdr:colOff>
      <xdr:row>55</xdr:row>
      <xdr:rowOff>57150</xdr:rowOff>
    </xdr:to>
    <xdr:pic>
      <xdr:nvPicPr>
        <xdr:cNvPr id="71261" name="Picture 379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0" y="10353675"/>
          <a:ext cx="600075" cy="6000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9525</xdr:colOff>
      <xdr:row>52</xdr:row>
      <xdr:rowOff>28575</xdr:rowOff>
    </xdr:from>
    <xdr:to>
      <xdr:col>23</xdr:col>
      <xdr:colOff>390525</xdr:colOff>
      <xdr:row>59</xdr:row>
      <xdr:rowOff>95250</xdr:rowOff>
    </xdr:to>
    <xdr:pic>
      <xdr:nvPicPr>
        <xdr:cNvPr id="71262" name="Picture 380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7877175" y="10382250"/>
          <a:ext cx="1666875" cy="1333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590550</xdr:colOff>
      <xdr:row>101</xdr:row>
      <xdr:rowOff>47625</xdr:rowOff>
    </xdr:to>
    <xdr:pic>
      <xdr:nvPicPr>
        <xdr:cNvPr id="71263" name="Picture 381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0" y="18678525"/>
          <a:ext cx="590550" cy="5905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9525</xdr:colOff>
      <xdr:row>98</xdr:row>
      <xdr:rowOff>38100</xdr:rowOff>
    </xdr:from>
    <xdr:to>
      <xdr:col>23</xdr:col>
      <xdr:colOff>390525</xdr:colOff>
      <xdr:row>105</xdr:row>
      <xdr:rowOff>104775</xdr:rowOff>
    </xdr:to>
    <xdr:pic>
      <xdr:nvPicPr>
        <xdr:cNvPr id="71264" name="Picture 382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7877175" y="18716625"/>
          <a:ext cx="1666875" cy="1333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144</xdr:row>
      <xdr:rowOff>0</xdr:rowOff>
    </xdr:from>
    <xdr:to>
      <xdr:col>0</xdr:col>
      <xdr:colOff>600075</xdr:colOff>
      <xdr:row>147</xdr:row>
      <xdr:rowOff>57150</xdr:rowOff>
    </xdr:to>
    <xdr:pic>
      <xdr:nvPicPr>
        <xdr:cNvPr id="71265" name="Picture 383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0" y="27003375"/>
          <a:ext cx="600075" cy="6000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9525</xdr:colOff>
      <xdr:row>144</xdr:row>
      <xdr:rowOff>38100</xdr:rowOff>
    </xdr:from>
    <xdr:to>
      <xdr:col>23</xdr:col>
      <xdr:colOff>381000</xdr:colOff>
      <xdr:row>151</xdr:row>
      <xdr:rowOff>95250</xdr:rowOff>
    </xdr:to>
    <xdr:pic>
      <xdr:nvPicPr>
        <xdr:cNvPr id="71266" name="Picture 384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7877175" y="27041475"/>
          <a:ext cx="1657350" cy="1323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167</xdr:row>
      <xdr:rowOff>0</xdr:rowOff>
    </xdr:from>
    <xdr:to>
      <xdr:col>0</xdr:col>
      <xdr:colOff>600075</xdr:colOff>
      <xdr:row>170</xdr:row>
      <xdr:rowOff>57150</xdr:rowOff>
    </xdr:to>
    <xdr:pic>
      <xdr:nvPicPr>
        <xdr:cNvPr id="71267" name="Picture 385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0" y="31165800"/>
          <a:ext cx="600075" cy="6000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9525</xdr:colOff>
      <xdr:row>167</xdr:row>
      <xdr:rowOff>38100</xdr:rowOff>
    </xdr:from>
    <xdr:to>
      <xdr:col>23</xdr:col>
      <xdr:colOff>381000</xdr:colOff>
      <xdr:row>174</xdr:row>
      <xdr:rowOff>95250</xdr:rowOff>
    </xdr:to>
    <xdr:pic>
      <xdr:nvPicPr>
        <xdr:cNvPr id="71268" name="Picture 386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7877175" y="31203900"/>
          <a:ext cx="1657350" cy="1323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190</xdr:row>
      <xdr:rowOff>0</xdr:rowOff>
    </xdr:from>
    <xdr:to>
      <xdr:col>0</xdr:col>
      <xdr:colOff>600075</xdr:colOff>
      <xdr:row>193</xdr:row>
      <xdr:rowOff>57150</xdr:rowOff>
    </xdr:to>
    <xdr:pic>
      <xdr:nvPicPr>
        <xdr:cNvPr id="71269" name="Picture 387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0" y="35328225"/>
          <a:ext cx="600075" cy="6000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9525</xdr:colOff>
      <xdr:row>190</xdr:row>
      <xdr:rowOff>28575</xdr:rowOff>
    </xdr:from>
    <xdr:to>
      <xdr:col>23</xdr:col>
      <xdr:colOff>371475</xdr:colOff>
      <xdr:row>197</xdr:row>
      <xdr:rowOff>85725</xdr:rowOff>
    </xdr:to>
    <xdr:pic>
      <xdr:nvPicPr>
        <xdr:cNvPr id="71270" name="Picture 388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7877175" y="35356800"/>
          <a:ext cx="1647825" cy="1323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328</xdr:row>
      <xdr:rowOff>0</xdr:rowOff>
    </xdr:from>
    <xdr:to>
      <xdr:col>1</xdr:col>
      <xdr:colOff>0</xdr:colOff>
      <xdr:row>331</xdr:row>
      <xdr:rowOff>66675</xdr:rowOff>
    </xdr:to>
    <xdr:pic>
      <xdr:nvPicPr>
        <xdr:cNvPr id="71271" name="Picture 392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0" y="60302775"/>
          <a:ext cx="609600" cy="609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9525</xdr:colOff>
      <xdr:row>328</xdr:row>
      <xdr:rowOff>28575</xdr:rowOff>
    </xdr:from>
    <xdr:to>
      <xdr:col>23</xdr:col>
      <xdr:colOff>390525</xdr:colOff>
      <xdr:row>335</xdr:row>
      <xdr:rowOff>95250</xdr:rowOff>
    </xdr:to>
    <xdr:pic>
      <xdr:nvPicPr>
        <xdr:cNvPr id="71272" name="Picture 393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7877175" y="60331350"/>
          <a:ext cx="1666875" cy="1333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236</xdr:row>
      <xdr:rowOff>0</xdr:rowOff>
    </xdr:from>
    <xdr:to>
      <xdr:col>0</xdr:col>
      <xdr:colOff>600075</xdr:colOff>
      <xdr:row>239</xdr:row>
      <xdr:rowOff>57150</xdr:rowOff>
    </xdr:to>
    <xdr:pic>
      <xdr:nvPicPr>
        <xdr:cNvPr id="71273" name="Picture 394"/>
        <xdr:cNvPicPr>
          <a:picLocks noChangeAspect="1" noChangeArrowheads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 bwMode="auto">
        <a:xfrm>
          <a:off x="0" y="43653075"/>
          <a:ext cx="600075" cy="6000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9525</xdr:colOff>
      <xdr:row>236</xdr:row>
      <xdr:rowOff>19050</xdr:rowOff>
    </xdr:from>
    <xdr:to>
      <xdr:col>23</xdr:col>
      <xdr:colOff>381000</xdr:colOff>
      <xdr:row>243</xdr:row>
      <xdr:rowOff>76200</xdr:rowOff>
    </xdr:to>
    <xdr:pic>
      <xdr:nvPicPr>
        <xdr:cNvPr id="71274" name="Picture 395"/>
        <xdr:cNvPicPr>
          <a:picLocks noChangeAspect="1" noChangeArrowheads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 bwMode="auto">
        <a:xfrm>
          <a:off x="7877175" y="43672125"/>
          <a:ext cx="1657350" cy="1323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409575</xdr:colOff>
      <xdr:row>8</xdr:row>
      <xdr:rowOff>9525</xdr:rowOff>
    </xdr:to>
    <xdr:pic>
      <xdr:nvPicPr>
        <xdr:cNvPr id="55939" name="Picture 36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28775" cy="1304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76200</xdr:rowOff>
    </xdr:from>
    <xdr:to>
      <xdr:col>2</xdr:col>
      <xdr:colOff>428625</xdr:colOff>
      <xdr:row>17</xdr:row>
      <xdr:rowOff>95250</xdr:rowOff>
    </xdr:to>
    <xdr:pic>
      <xdr:nvPicPr>
        <xdr:cNvPr id="55940" name="Picture 370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533525"/>
          <a:ext cx="1647825" cy="1314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2</xdr:col>
      <xdr:colOff>447675</xdr:colOff>
      <xdr:row>27</xdr:row>
      <xdr:rowOff>38100</xdr:rowOff>
    </xdr:to>
    <xdr:pic>
      <xdr:nvPicPr>
        <xdr:cNvPr id="55941" name="Picture 380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3076575"/>
          <a:ext cx="1666875" cy="1333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7</xdr:col>
      <xdr:colOff>447675</xdr:colOff>
      <xdr:row>8</xdr:row>
      <xdr:rowOff>38100</xdr:rowOff>
    </xdr:to>
    <xdr:pic>
      <xdr:nvPicPr>
        <xdr:cNvPr id="55942" name="Picture 374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048000" y="0"/>
          <a:ext cx="1666875" cy="1333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7</xdr:col>
      <xdr:colOff>447675</xdr:colOff>
      <xdr:row>18</xdr:row>
      <xdr:rowOff>38100</xdr:rowOff>
    </xdr:to>
    <xdr:pic>
      <xdr:nvPicPr>
        <xdr:cNvPr id="55943" name="Picture 382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048000" y="1619250"/>
          <a:ext cx="1666875" cy="1333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28</xdr:row>
      <xdr:rowOff>133350</xdr:rowOff>
    </xdr:from>
    <xdr:to>
      <xdr:col>2</xdr:col>
      <xdr:colOff>514350</xdr:colOff>
      <xdr:row>37</xdr:row>
      <xdr:rowOff>57150</xdr:rowOff>
    </xdr:to>
    <xdr:pic>
      <xdr:nvPicPr>
        <xdr:cNvPr id="55944" name="Picture 372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0" y="4667250"/>
          <a:ext cx="1733550" cy="13811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19</xdr:row>
      <xdr:rowOff>0</xdr:rowOff>
    </xdr:from>
    <xdr:to>
      <xdr:col>7</xdr:col>
      <xdr:colOff>438150</xdr:colOff>
      <xdr:row>27</xdr:row>
      <xdr:rowOff>28575</xdr:rowOff>
    </xdr:to>
    <xdr:pic>
      <xdr:nvPicPr>
        <xdr:cNvPr id="55945" name="Picture 384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3048000" y="3076575"/>
          <a:ext cx="1657350" cy="1323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7</xdr:col>
      <xdr:colOff>438150</xdr:colOff>
      <xdr:row>37</xdr:row>
      <xdr:rowOff>28575</xdr:rowOff>
    </xdr:to>
    <xdr:pic>
      <xdr:nvPicPr>
        <xdr:cNvPr id="55946" name="Picture 386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3048000" y="4695825"/>
          <a:ext cx="1657350" cy="1323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2</xdr:col>
      <xdr:colOff>428625</xdr:colOff>
      <xdr:row>47</xdr:row>
      <xdr:rowOff>28575</xdr:rowOff>
    </xdr:to>
    <xdr:pic>
      <xdr:nvPicPr>
        <xdr:cNvPr id="55947" name="Picture 388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0" y="6315075"/>
          <a:ext cx="1647825" cy="1323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39</xdr:row>
      <xdr:rowOff>0</xdr:rowOff>
    </xdr:from>
    <xdr:to>
      <xdr:col>7</xdr:col>
      <xdr:colOff>438150</xdr:colOff>
      <xdr:row>47</xdr:row>
      <xdr:rowOff>28575</xdr:rowOff>
    </xdr:to>
    <xdr:pic>
      <xdr:nvPicPr>
        <xdr:cNvPr id="55948" name="Picture 376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3048000" y="6315075"/>
          <a:ext cx="1657350" cy="1323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2</xdr:col>
      <xdr:colOff>438150</xdr:colOff>
      <xdr:row>57</xdr:row>
      <xdr:rowOff>28575</xdr:rowOff>
    </xdr:to>
    <xdr:pic>
      <xdr:nvPicPr>
        <xdr:cNvPr id="55949" name="Picture 395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0" y="7934325"/>
          <a:ext cx="1657350" cy="1323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49</xdr:row>
      <xdr:rowOff>0</xdr:rowOff>
    </xdr:from>
    <xdr:to>
      <xdr:col>7</xdr:col>
      <xdr:colOff>438150</xdr:colOff>
      <xdr:row>57</xdr:row>
      <xdr:rowOff>28575</xdr:rowOff>
    </xdr:to>
    <xdr:pic>
      <xdr:nvPicPr>
        <xdr:cNvPr id="55950" name="Picture 362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3048000" y="7934325"/>
          <a:ext cx="1657350" cy="1323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2</xdr:col>
      <xdr:colOff>438150</xdr:colOff>
      <xdr:row>67</xdr:row>
      <xdr:rowOff>28575</xdr:rowOff>
    </xdr:to>
    <xdr:pic>
      <xdr:nvPicPr>
        <xdr:cNvPr id="55951" name="Picture 364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0" y="9553575"/>
          <a:ext cx="1657350" cy="1323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59</xdr:row>
      <xdr:rowOff>0</xdr:rowOff>
    </xdr:from>
    <xdr:to>
      <xdr:col>7</xdr:col>
      <xdr:colOff>447675</xdr:colOff>
      <xdr:row>67</xdr:row>
      <xdr:rowOff>38100</xdr:rowOff>
    </xdr:to>
    <xdr:pic>
      <xdr:nvPicPr>
        <xdr:cNvPr id="55952" name="Picture 368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3048000" y="9553575"/>
          <a:ext cx="1666875" cy="1333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2</xdr:col>
      <xdr:colOff>447675</xdr:colOff>
      <xdr:row>77</xdr:row>
      <xdr:rowOff>38100</xdr:rowOff>
    </xdr:to>
    <xdr:pic>
      <xdr:nvPicPr>
        <xdr:cNvPr id="55953" name="Picture 393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0" y="11172825"/>
          <a:ext cx="1666875" cy="1333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7</xdr:col>
      <xdr:colOff>447675</xdr:colOff>
      <xdr:row>77</xdr:row>
      <xdr:rowOff>38100</xdr:rowOff>
    </xdr:to>
    <xdr:pic>
      <xdr:nvPicPr>
        <xdr:cNvPr id="55954" name="Picture 378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3048000" y="11172825"/>
          <a:ext cx="1666875" cy="1333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1371600</xdr:colOff>
      <xdr:row>5</xdr:row>
      <xdr:rowOff>133350</xdr:rowOff>
    </xdr:from>
    <xdr:to>
      <xdr:col>3</xdr:col>
      <xdr:colOff>1552575</xdr:colOff>
      <xdr:row>5</xdr:row>
      <xdr:rowOff>257175</xdr:rowOff>
    </xdr:to>
    <xdr:pic>
      <xdr:nvPicPr>
        <xdr:cNvPr id="62964" name="Picture 40" descr="Egypt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76625" y="1600200"/>
          <a:ext cx="1809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133350</xdr:colOff>
      <xdr:row>1</xdr:row>
      <xdr:rowOff>133350</xdr:rowOff>
    </xdr:from>
    <xdr:to>
      <xdr:col>1</xdr:col>
      <xdr:colOff>1466850</xdr:colOff>
      <xdr:row>5</xdr:row>
      <xdr:rowOff>200025</xdr:rowOff>
    </xdr:to>
    <xdr:pic>
      <xdr:nvPicPr>
        <xdr:cNvPr id="62965" name="Picture 80" descr="CAF_logo.gif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71475" y="304800"/>
          <a:ext cx="1333500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200025</xdr:colOff>
      <xdr:row>6</xdr:row>
      <xdr:rowOff>19050</xdr:rowOff>
    </xdr:from>
    <xdr:to>
      <xdr:col>8</xdr:col>
      <xdr:colOff>9525</xdr:colOff>
      <xdr:row>14</xdr:row>
      <xdr:rowOff>304800</xdr:rowOff>
    </xdr:to>
    <xdr:pic>
      <xdr:nvPicPr>
        <xdr:cNvPr id="62966" name="Picture 30" descr="teams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85975" y="1809750"/>
          <a:ext cx="5019675" cy="2876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1362075</xdr:colOff>
      <xdr:row>4</xdr:row>
      <xdr:rowOff>104775</xdr:rowOff>
    </xdr:from>
    <xdr:to>
      <xdr:col>3</xdr:col>
      <xdr:colOff>1543050</xdr:colOff>
      <xdr:row>4</xdr:row>
      <xdr:rowOff>228600</xdr:rowOff>
    </xdr:to>
    <xdr:pic>
      <xdr:nvPicPr>
        <xdr:cNvPr id="62967" name="Picture 31" descr="bra.gif"/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467100" y="1247775"/>
          <a:ext cx="1809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1304925</xdr:colOff>
      <xdr:row>5</xdr:row>
      <xdr:rowOff>123825</xdr:rowOff>
    </xdr:from>
    <xdr:to>
      <xdr:col>7</xdr:col>
      <xdr:colOff>1485900</xdr:colOff>
      <xdr:row>5</xdr:row>
      <xdr:rowOff>247650</xdr:rowOff>
    </xdr:to>
    <xdr:pic>
      <xdr:nvPicPr>
        <xdr:cNvPr id="62968" name="Picture 33" descr="esp.gif"/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886575" y="1590675"/>
          <a:ext cx="1809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1304925</xdr:colOff>
      <xdr:row>3</xdr:row>
      <xdr:rowOff>114300</xdr:rowOff>
    </xdr:from>
    <xdr:to>
      <xdr:col>7</xdr:col>
      <xdr:colOff>1485900</xdr:colOff>
      <xdr:row>3</xdr:row>
      <xdr:rowOff>238125</xdr:rowOff>
    </xdr:to>
    <xdr:pic>
      <xdr:nvPicPr>
        <xdr:cNvPr id="62969" name="Picture 34" descr="irq.gif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6886575" y="933450"/>
          <a:ext cx="1809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1371600</xdr:colOff>
      <xdr:row>3</xdr:row>
      <xdr:rowOff>104775</xdr:rowOff>
    </xdr:from>
    <xdr:to>
      <xdr:col>3</xdr:col>
      <xdr:colOff>1552575</xdr:colOff>
      <xdr:row>3</xdr:row>
      <xdr:rowOff>228600</xdr:rowOff>
    </xdr:to>
    <xdr:pic>
      <xdr:nvPicPr>
        <xdr:cNvPr id="62970" name="Picture 35" descr="ita.gif"/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3476625" y="923925"/>
          <a:ext cx="1809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1304925</xdr:colOff>
      <xdr:row>4</xdr:row>
      <xdr:rowOff>133350</xdr:rowOff>
    </xdr:from>
    <xdr:to>
      <xdr:col>7</xdr:col>
      <xdr:colOff>1485900</xdr:colOff>
      <xdr:row>4</xdr:row>
      <xdr:rowOff>257175</xdr:rowOff>
    </xdr:to>
    <xdr:pic>
      <xdr:nvPicPr>
        <xdr:cNvPr id="62971" name="Picture 36" descr="nzl.gif"/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886575" y="1276350"/>
          <a:ext cx="1809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1314450</xdr:colOff>
      <xdr:row>2</xdr:row>
      <xdr:rowOff>142875</xdr:rowOff>
    </xdr:from>
    <xdr:to>
      <xdr:col>7</xdr:col>
      <xdr:colOff>1495425</xdr:colOff>
      <xdr:row>2</xdr:row>
      <xdr:rowOff>266700</xdr:rowOff>
    </xdr:to>
    <xdr:pic>
      <xdr:nvPicPr>
        <xdr:cNvPr id="62972" name="Picture 37" descr="rsa.gif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896100" y="638175"/>
          <a:ext cx="1809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1362075</xdr:colOff>
      <xdr:row>2</xdr:row>
      <xdr:rowOff>95250</xdr:rowOff>
    </xdr:from>
    <xdr:to>
      <xdr:col>3</xdr:col>
      <xdr:colOff>1543050</xdr:colOff>
      <xdr:row>2</xdr:row>
      <xdr:rowOff>219075</xdr:rowOff>
    </xdr:to>
    <xdr:pic>
      <xdr:nvPicPr>
        <xdr:cNvPr id="62973" name="Picture 38" descr="usa.gif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3467100" y="590550"/>
          <a:ext cx="1809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161926</xdr:colOff>
      <xdr:row>6</xdr:row>
      <xdr:rowOff>19049</xdr:rowOff>
    </xdr:from>
    <xdr:to>
      <xdr:col>10</xdr:col>
      <xdr:colOff>80964</xdr:colOff>
      <xdr:row>9</xdr:row>
      <xdr:rowOff>161924</xdr:rowOff>
    </xdr:to>
    <xdr:pic>
      <xdr:nvPicPr>
        <xdr:cNvPr id="41" name="Picture 40" descr="int@ofc.gif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258051" y="1809749"/>
          <a:ext cx="1671638" cy="1114425"/>
        </a:xfrm>
        <a:prstGeom prst="rect">
          <a:avLst/>
        </a:prstGeom>
        <a:gradFill>
          <a:gsLst>
            <a:gs pos="77000">
              <a:srgbClr val="8488C4">
                <a:alpha val="26000"/>
              </a:srgbClr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0"/>
        </a:gradFill>
      </xdr:spPr>
    </xdr:pic>
    <xdr:clientData/>
  </xdr:twoCellAnchor>
  <xdr:twoCellAnchor editAs="oneCell">
    <xdr:from>
      <xdr:col>9</xdr:col>
      <xdr:colOff>66675</xdr:colOff>
      <xdr:row>10</xdr:row>
      <xdr:rowOff>9525</xdr:rowOff>
    </xdr:from>
    <xdr:to>
      <xdr:col>10</xdr:col>
      <xdr:colOff>9525</xdr:colOff>
      <xdr:row>14</xdr:row>
      <xdr:rowOff>200025</xdr:rowOff>
    </xdr:to>
    <xdr:pic>
      <xdr:nvPicPr>
        <xdr:cNvPr id="62975" name="Picture 41" descr="news-conmebol-logo-hp2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7381875" y="3095625"/>
          <a:ext cx="1476375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0</xdr:row>
      <xdr:rowOff>152400</xdr:rowOff>
    </xdr:from>
    <xdr:to>
      <xdr:col>9</xdr:col>
      <xdr:colOff>1504950</xdr:colOff>
      <xdr:row>5</xdr:row>
      <xdr:rowOff>180975</xdr:rowOff>
    </xdr:to>
    <xdr:pic>
      <xdr:nvPicPr>
        <xdr:cNvPr id="62976" name="Picture 42" descr="UEFA_logo.png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7315200" y="152400"/>
          <a:ext cx="1504950" cy="1495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</xdr:colOff>
      <xdr:row>5</xdr:row>
      <xdr:rowOff>314325</xdr:rowOff>
    </xdr:from>
    <xdr:to>
      <xdr:col>2</xdr:col>
      <xdr:colOff>0</xdr:colOff>
      <xdr:row>9</xdr:row>
      <xdr:rowOff>104775</xdr:rowOff>
    </xdr:to>
    <xdr:pic>
      <xdr:nvPicPr>
        <xdr:cNvPr id="62977" name="Picture 43" descr="%D8%B1%20%D8%A7%D9%84%D8%A7%D8%AA%D8%AD%D8%A7%D8%AF%20%D8%A7%D9%84%D8%A7%D8%B3%D9%8A%D9%88%D9%8A%20%D9%84%D9%83%D8%B1%D8%A9%20%D8%A7%D9%84%D9%82%D8%AF%D9%85.jpg"/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57175" y="1781175"/>
          <a:ext cx="1628775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266700</xdr:colOff>
      <xdr:row>9</xdr:row>
      <xdr:rowOff>266700</xdr:rowOff>
    </xdr:from>
    <xdr:to>
      <xdr:col>1</xdr:col>
      <xdr:colOff>1362075</xdr:colOff>
      <xdr:row>14</xdr:row>
      <xdr:rowOff>9525</xdr:rowOff>
    </xdr:to>
    <xdr:pic>
      <xdr:nvPicPr>
        <xdr:cNvPr id="62978" name="Picture 44" descr="46592_news.jpg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504825" y="3028950"/>
          <a:ext cx="1095375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66675</xdr:colOff>
      <xdr:row>1</xdr:row>
      <xdr:rowOff>295275</xdr:rowOff>
    </xdr:from>
    <xdr:to>
      <xdr:col>5</xdr:col>
      <xdr:colOff>1400175</xdr:colOff>
      <xdr:row>5</xdr:row>
      <xdr:rowOff>209550</xdr:rowOff>
    </xdr:to>
    <xdr:pic>
      <xdr:nvPicPr>
        <xdr:cNvPr id="62979" name="Picture 46" descr="confcuplogo.gif"/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3962400" y="466725"/>
          <a:ext cx="13335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19050</xdr:colOff>
      <xdr:row>1</xdr:row>
      <xdr:rowOff>0</xdr:rowOff>
    </xdr:from>
    <xdr:to>
      <xdr:col>4</xdr:col>
      <xdr:colOff>0</xdr:colOff>
      <xdr:row>1</xdr:row>
      <xdr:rowOff>314325</xdr:rowOff>
    </xdr:to>
    <xdr:sp macro="" textlink="">
      <xdr:nvSpPr>
        <xdr:cNvPr id="48" name="Rounded Rectangle 47">
          <a:hlinkClick xmlns:r="http://schemas.openxmlformats.org/officeDocument/2006/relationships" r:id="rId17"/>
        </xdr:cNvPr>
        <xdr:cNvSpPr/>
      </xdr:nvSpPr>
      <xdr:spPr bwMode="auto">
        <a:xfrm>
          <a:off x="2124075" y="171450"/>
          <a:ext cx="1552575" cy="314325"/>
        </a:xfrm>
        <a:prstGeom prst="roundRect">
          <a:avLst/>
        </a:prstGeom>
        <a:ln>
          <a:headEnd type="none" w="med" len="med"/>
          <a:tailEnd type="none" w="med" len="med"/>
        </a:ln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ar-EG" sz="1600">
              <a:solidFill>
                <a:schemeClr val="accent1">
                  <a:lumMod val="20000"/>
                  <a:lumOff val="80000"/>
                </a:schemeClr>
              </a:solidFill>
            </a:rPr>
            <a:t>المجموعة الثانية</a:t>
          </a:r>
          <a:endParaRPr lang="en-US" sz="1600">
            <a:solidFill>
              <a:schemeClr val="accent1">
                <a:lumMod val="20000"/>
                <a:lumOff val="80000"/>
              </a:schemeClr>
            </a:solidFill>
          </a:endParaRPr>
        </a:p>
      </xdr:txBody>
    </xdr:sp>
    <xdr:clientData/>
  </xdr:twoCellAnchor>
  <xdr:twoCellAnchor>
    <xdr:from>
      <xdr:col>6</xdr:col>
      <xdr:colOff>209550</xdr:colOff>
      <xdr:row>1</xdr:row>
      <xdr:rowOff>0</xdr:rowOff>
    </xdr:from>
    <xdr:to>
      <xdr:col>8</xdr:col>
      <xdr:colOff>28575</xdr:colOff>
      <xdr:row>1</xdr:row>
      <xdr:rowOff>314325</xdr:rowOff>
    </xdr:to>
    <xdr:sp macro="" textlink="">
      <xdr:nvSpPr>
        <xdr:cNvPr id="54" name="Rounded Rectangle 53">
          <a:hlinkClick xmlns:r="http://schemas.openxmlformats.org/officeDocument/2006/relationships" r:id="rId18"/>
        </xdr:cNvPr>
        <xdr:cNvSpPr/>
      </xdr:nvSpPr>
      <xdr:spPr bwMode="auto">
        <a:xfrm>
          <a:off x="5572125" y="171450"/>
          <a:ext cx="1552575" cy="314325"/>
        </a:xfrm>
        <a:prstGeom prst="roundRect">
          <a:avLst/>
        </a:prstGeom>
        <a:ln>
          <a:headEnd type="none" w="med" len="med"/>
          <a:tailEnd type="none" w="med" len="med"/>
        </a:ln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ar-EG" sz="1600">
              <a:solidFill>
                <a:schemeClr val="accent1">
                  <a:lumMod val="20000"/>
                  <a:lumOff val="80000"/>
                </a:schemeClr>
              </a:solidFill>
            </a:rPr>
            <a:t>المجموعة الأولى</a:t>
          </a:r>
        </a:p>
      </xdr:txBody>
    </xdr:sp>
    <xdr:clientData/>
  </xdr:twoCellAnchor>
  <xdr:twoCellAnchor>
    <xdr:from>
      <xdr:col>4</xdr:col>
      <xdr:colOff>180975</xdr:colOff>
      <xdr:row>0</xdr:row>
      <xdr:rowOff>28575</xdr:rowOff>
    </xdr:from>
    <xdr:to>
      <xdr:col>6</xdr:col>
      <xdr:colOff>47625</xdr:colOff>
      <xdr:row>1</xdr:row>
      <xdr:rowOff>171450</xdr:rowOff>
    </xdr:to>
    <xdr:sp macro="" textlink="">
      <xdr:nvSpPr>
        <xdr:cNvPr id="20" name="Rounded Rectangle 19">
          <a:hlinkClick xmlns:r="http://schemas.openxmlformats.org/officeDocument/2006/relationships" r:id="rId19"/>
        </xdr:cNvPr>
        <xdr:cNvSpPr/>
      </xdr:nvSpPr>
      <xdr:spPr bwMode="auto">
        <a:xfrm>
          <a:off x="3857625" y="28575"/>
          <a:ext cx="1552575" cy="314325"/>
        </a:xfrm>
        <a:prstGeom prst="roundRect">
          <a:avLst/>
        </a:prstGeom>
        <a:ln>
          <a:headEnd type="none" w="med" len="med"/>
          <a:tailEnd type="none" w="med" len="med"/>
        </a:ln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ar-EG" sz="1600">
              <a:solidFill>
                <a:schemeClr val="accent1">
                  <a:lumMod val="20000"/>
                  <a:lumOff val="80000"/>
                </a:schemeClr>
              </a:solidFill>
            </a:rPr>
            <a:t>الادوار</a:t>
          </a:r>
          <a:r>
            <a:rPr lang="ar-EG" sz="1600" baseline="0">
              <a:solidFill>
                <a:schemeClr val="accent1">
                  <a:lumMod val="20000"/>
                  <a:lumOff val="80000"/>
                </a:schemeClr>
              </a:solidFill>
            </a:rPr>
            <a:t> النهائية</a:t>
          </a:r>
          <a:endParaRPr lang="ar-EG" sz="1600">
            <a:solidFill>
              <a:schemeClr val="accent1">
                <a:lumMod val="20000"/>
                <a:lumOff val="80000"/>
              </a:schemeClr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&#1587;&#1591;&#1581;%20&#1575;&#1604;&#1605;&#1603;&#1578;&#1576;\K-DOCS\My%20Downloads\2006-2007%20%20Leagu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eague"/>
      <sheetName val="Scorers"/>
      <sheetName val="Players"/>
    </sheetNames>
    <sheetDataSet>
      <sheetData sheetId="0">
        <row r="2">
          <cell r="P2">
            <v>0</v>
          </cell>
          <cell r="Q2">
            <v>0</v>
          </cell>
          <cell r="AD2">
            <v>2</v>
          </cell>
          <cell r="AE2">
            <v>0</v>
          </cell>
        </row>
        <row r="3">
          <cell r="T3">
            <v>0</v>
          </cell>
          <cell r="U3">
            <v>1</v>
          </cell>
        </row>
        <row r="4">
          <cell r="P4">
            <v>1</v>
          </cell>
          <cell r="Q4">
            <v>1</v>
          </cell>
        </row>
        <row r="5">
          <cell r="N5">
            <v>3</v>
          </cell>
          <cell r="O5">
            <v>0</v>
          </cell>
          <cell r="AF5">
            <v>1</v>
          </cell>
          <cell r="AG5">
            <v>0</v>
          </cell>
        </row>
        <row r="6">
          <cell r="R6">
            <v>1</v>
          </cell>
          <cell r="S6">
            <v>2</v>
          </cell>
        </row>
        <row r="7">
          <cell r="T7">
            <v>3</v>
          </cell>
          <cell r="U7">
            <v>0</v>
          </cell>
          <cell r="AF7">
            <v>0</v>
          </cell>
          <cell r="AG7">
            <v>1</v>
          </cell>
        </row>
        <row r="10">
          <cell r="Z10">
            <v>1</v>
          </cell>
          <cell r="AA10">
            <v>1</v>
          </cell>
        </row>
        <row r="12">
          <cell r="Z12">
            <v>0</v>
          </cell>
          <cell r="AA12">
            <v>2</v>
          </cell>
        </row>
        <row r="13">
          <cell r="AB13">
            <v>3</v>
          </cell>
          <cell r="AC13">
            <v>2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107763" dir="2700000" algn="ctr" rotWithShape="0">
            <a:srgbClr val="808080">
              <a:alpha val="50000"/>
            </a:srgbClr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107763" dir="2700000" algn="ctr" rotWithShape="0">
            <a:srgbClr val="808080">
              <a:alpha val="50000"/>
            </a:srgbClr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250"/>
  <sheetViews>
    <sheetView workbookViewId="0"/>
  </sheetViews>
  <sheetFormatPr defaultColWidth="0" defaultRowHeight="12.75" customHeight="1" zeroHeight="1"/>
  <cols>
    <col min="1" max="1" width="6.7109375" style="130" customWidth="1"/>
    <col min="2" max="2" width="16.85546875" style="3" customWidth="1"/>
    <col min="3" max="3" width="5.140625" style="2" customWidth="1"/>
    <col min="4" max="4" width="5" style="3" customWidth="1"/>
    <col min="5" max="5" width="14.85546875" style="3" customWidth="1"/>
    <col min="6" max="6" width="10.85546875" style="3" customWidth="1"/>
    <col min="7" max="7" width="7.42578125" style="3" customWidth="1"/>
    <col min="8" max="8" width="7.42578125" style="1" customWidth="1"/>
    <col min="9" max="9" width="3.5703125" style="1" customWidth="1"/>
    <col min="10" max="10" width="0.85546875" style="3" customWidth="1"/>
    <col min="11" max="11" width="5.5703125" style="4" hidden="1" customWidth="1"/>
    <col min="12" max="12" width="5.42578125" style="4" hidden="1" customWidth="1"/>
    <col min="13" max="13" width="6.5703125" style="4" hidden="1" customWidth="1"/>
    <col min="14" max="14" width="20.7109375" style="5" customWidth="1"/>
    <col min="15" max="16" width="3.28515625" style="3" customWidth="1"/>
    <col min="17" max="17" width="20.7109375" style="1" customWidth="1"/>
    <col min="18" max="18" width="11.85546875" style="103" customWidth="1"/>
    <col min="19" max="19" width="7.5703125" style="104" customWidth="1"/>
    <col min="20" max="20" width="12.140625" style="105" customWidth="1"/>
    <col min="21" max="21" width="13.7109375" style="105" customWidth="1"/>
    <col min="22" max="22" width="7.85546875" style="104" customWidth="1"/>
    <col min="23" max="24" width="2" style="104" customWidth="1"/>
    <col min="25" max="25" width="9.7109375" style="104" customWidth="1"/>
    <col min="26" max="27" width="2" style="104" customWidth="1"/>
    <col min="28" max="28" width="3.85546875" style="104" customWidth="1"/>
    <col min="29" max="29" width="5.85546875" style="104" customWidth="1"/>
    <col min="30" max="30" width="9.7109375" style="104" customWidth="1"/>
    <col min="31" max="31" width="4.42578125" style="104" customWidth="1"/>
    <col min="32" max="32" width="5.85546875" style="104" customWidth="1"/>
    <col min="33" max="33" width="5.28515625" style="104" customWidth="1"/>
    <col min="34" max="35" width="3" style="104" customWidth="1"/>
    <col min="36" max="36" width="4.140625" style="104" customWidth="1"/>
    <col min="37" max="37" width="9" style="104" customWidth="1"/>
    <col min="38" max="38" width="3" style="104" customWidth="1"/>
    <col min="39" max="39" width="2" style="106" customWidth="1"/>
    <col min="40" max="41" width="2" style="104" customWidth="1"/>
    <col min="42" max="42" width="9.140625" style="104" customWidth="1"/>
    <col min="43" max="43" width="7.28515625" style="128" customWidth="1"/>
    <col min="44" max="16384" width="9.140625" style="96" hidden="1"/>
  </cols>
  <sheetData>
    <row r="1" spans="1:43" ht="39" customHeight="1">
      <c r="A1" s="123"/>
      <c r="B1" s="143" t="s">
        <v>114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24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</row>
    <row r="2" spans="1:43" ht="6" hidden="1" customHeight="1">
      <c r="B2" s="4"/>
      <c r="C2" s="4"/>
      <c r="D2" s="4"/>
      <c r="E2" s="5"/>
      <c r="I2" s="3"/>
      <c r="K2" s="2"/>
      <c r="L2" s="1"/>
      <c r="M2" s="1"/>
      <c r="N2" s="1"/>
      <c r="O2" s="1"/>
      <c r="P2" s="1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</row>
    <row r="3" spans="1:43" s="129" customFormat="1" ht="9.75" customHeight="1">
      <c r="A3" s="130"/>
      <c r="B3" s="151"/>
      <c r="C3" s="151"/>
      <c r="D3" s="151"/>
      <c r="E3" s="151"/>
      <c r="F3" s="151"/>
      <c r="G3" s="151"/>
      <c r="H3" s="151"/>
      <c r="I3" s="133"/>
      <c r="J3" s="130"/>
      <c r="K3" s="131"/>
      <c r="L3" s="131"/>
      <c r="M3" s="131"/>
      <c r="N3" s="132"/>
      <c r="O3" s="130"/>
      <c r="P3" s="130"/>
      <c r="Q3" s="133"/>
      <c r="R3" s="134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</row>
    <row r="4" spans="1:43" s="129" customFormat="1" ht="9.75" customHeight="1">
      <c r="A4" s="130"/>
      <c r="B4" s="151"/>
      <c r="C4" s="151"/>
      <c r="D4" s="151"/>
      <c r="E4" s="151"/>
      <c r="F4" s="151"/>
      <c r="G4" s="151"/>
      <c r="H4" s="151"/>
      <c r="I4" s="133"/>
      <c r="J4" s="130"/>
      <c r="K4" s="131"/>
      <c r="L4" s="131"/>
      <c r="M4" s="131"/>
      <c r="N4" s="132"/>
      <c r="O4" s="130"/>
      <c r="P4" s="130"/>
      <c r="Q4" s="133"/>
      <c r="R4" s="134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</row>
    <row r="5" spans="1:43" s="129" customFormat="1" ht="15">
      <c r="A5" s="130"/>
      <c r="B5" s="155" t="s">
        <v>115</v>
      </c>
      <c r="C5" s="155"/>
      <c r="D5" s="155"/>
      <c r="E5" s="155"/>
      <c r="F5" s="155"/>
      <c r="G5" s="150"/>
      <c r="H5" s="150"/>
      <c r="I5" s="133"/>
      <c r="J5" s="130"/>
      <c r="K5" s="131"/>
      <c r="L5" s="131"/>
      <c r="M5" s="131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</row>
    <row r="6" spans="1:43" s="129" customFormat="1" ht="8.25" customHeight="1">
      <c r="A6" s="130"/>
      <c r="B6" s="132"/>
      <c r="C6" s="130"/>
      <c r="D6" s="130"/>
      <c r="E6" s="133"/>
      <c r="F6" s="150"/>
      <c r="G6" s="150"/>
      <c r="H6" s="150"/>
      <c r="I6" s="133"/>
      <c r="J6" s="130"/>
      <c r="K6" s="131"/>
      <c r="L6" s="131"/>
      <c r="M6" s="131"/>
      <c r="S6" s="125"/>
      <c r="T6" s="126"/>
      <c r="U6" s="126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7"/>
      <c r="AN6" s="125"/>
      <c r="AO6" s="125"/>
      <c r="AP6" s="125"/>
      <c r="AQ6" s="128"/>
    </row>
    <row r="7" spans="1:43" ht="3.75" hidden="1" customHeight="1">
      <c r="B7" s="5"/>
      <c r="C7" s="3"/>
      <c r="E7" s="1"/>
      <c r="F7" s="150"/>
      <c r="G7" s="150"/>
      <c r="H7" s="150"/>
      <c r="N7" s="96"/>
      <c r="O7" s="96"/>
      <c r="P7" s="96"/>
      <c r="Q7" s="96"/>
      <c r="R7" s="96"/>
    </row>
    <row r="8" spans="1:43" s="97" customFormat="1" ht="15" customHeight="1">
      <c r="A8" s="135"/>
      <c r="B8" s="146" t="s">
        <v>69</v>
      </c>
      <c r="C8" s="152"/>
      <c r="D8" s="152"/>
      <c r="E8" s="147" t="s">
        <v>70</v>
      </c>
      <c r="F8" s="147" t="s">
        <v>68</v>
      </c>
      <c r="G8" s="150"/>
      <c r="H8" s="150"/>
      <c r="I8" s="136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</row>
    <row r="9" spans="1:43" ht="15" customHeight="1">
      <c r="B9" s="118" t="str">
        <f>IF(('Group 2'!D7+'Group 2'!E7+'Group 2'!F7)=3,'Group 2'!C7,"")</f>
        <v/>
      </c>
      <c r="C9" s="115"/>
      <c r="D9" s="115"/>
      <c r="E9" s="118" t="str">
        <f>IF(('Group 1'!F6+'Group 1'!E6+'Group 1'!D6)=3,'Group 1'!C6,"")</f>
        <v/>
      </c>
      <c r="F9" s="121">
        <v>39988</v>
      </c>
      <c r="G9" s="150"/>
      <c r="H9" s="15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</row>
    <row r="10" spans="1:43" ht="15" customHeight="1">
      <c r="B10" s="118" t="str">
        <f>IF(('Group 1'!D7+'Group 1'!E7+'Group 1'!F7)=3,'Group 1'!C7,"")</f>
        <v/>
      </c>
      <c r="C10" s="115"/>
      <c r="D10" s="115"/>
      <c r="E10" s="118" t="str">
        <f>IF(('Group 2'!D6+'Group 2'!E6+'Group 2'!F6)=3,'Group 2'!C6,"")</f>
        <v/>
      </c>
      <c r="F10" s="121">
        <v>39989</v>
      </c>
      <c r="G10" s="150"/>
      <c r="H10" s="15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</row>
    <row r="11" spans="1:43" ht="15" customHeight="1">
      <c r="B11" s="151"/>
      <c r="C11" s="151"/>
      <c r="D11" s="151"/>
      <c r="E11" s="151"/>
      <c r="F11" s="151"/>
      <c r="G11" s="151"/>
      <c r="H11" s="151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</row>
    <row r="12" spans="1:43" ht="15" customHeight="1">
      <c r="B12" s="155" t="s">
        <v>116</v>
      </c>
      <c r="C12" s="155"/>
      <c r="D12" s="155"/>
      <c r="E12" s="155"/>
      <c r="F12" s="155"/>
      <c r="G12" s="150"/>
      <c r="H12" s="15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</row>
    <row r="13" spans="1:43" ht="6" customHeight="1">
      <c r="B13" s="132"/>
      <c r="C13" s="130"/>
      <c r="D13" s="130"/>
      <c r="E13" s="133"/>
      <c r="F13" s="150"/>
      <c r="G13" s="150"/>
      <c r="H13" s="15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</row>
    <row r="14" spans="1:43" ht="15" customHeight="1">
      <c r="B14" s="146" t="s">
        <v>69</v>
      </c>
      <c r="C14" s="152"/>
      <c r="D14" s="152"/>
      <c r="E14" s="147" t="s">
        <v>70</v>
      </c>
      <c r="F14" s="147" t="s">
        <v>68</v>
      </c>
      <c r="G14" s="141"/>
      <c r="H14" s="141"/>
      <c r="I14" s="133"/>
      <c r="J14" s="139">
        <f>IF(N14=MyCommand,MAX(J$9:J13)+1,IF(Q14=MyCommand,MAX(J$9:J13)+1,0))</f>
        <v>1</v>
      </c>
      <c r="K14" s="6" t="s">
        <v>11</v>
      </c>
      <c r="L14" s="6">
        <v>13</v>
      </c>
      <c r="M14" s="6">
        <v>2008</v>
      </c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</row>
    <row r="15" spans="1:43" ht="15" customHeight="1">
      <c r="B15" s="118" t="str">
        <f>IF(D10&gt;C10,E10,IF(C10&gt;D10,B10,""))</f>
        <v/>
      </c>
      <c r="C15" s="115"/>
      <c r="D15" s="115"/>
      <c r="E15" s="118" t="str">
        <f>IF(D9&gt;C9,E9,IF(C9&gt;D9,B9,""))</f>
        <v/>
      </c>
      <c r="F15" s="121">
        <v>39992</v>
      </c>
      <c r="G15" s="141"/>
      <c r="H15" s="141"/>
      <c r="I15" s="133"/>
      <c r="J15" s="139">
        <f>IF(N15=MyCommand,MAX(J$9:J14)+1,IF(Q15=MyCommand,MAX(J$9:J14)+1,0))</f>
        <v>2</v>
      </c>
      <c r="K15" s="6" t="s">
        <v>11</v>
      </c>
      <c r="L15" s="6">
        <v>13</v>
      </c>
      <c r="M15" s="6">
        <v>2008</v>
      </c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</row>
    <row r="16" spans="1:43" ht="15" customHeight="1">
      <c r="B16" s="141"/>
      <c r="C16" s="141"/>
      <c r="D16" s="141"/>
      <c r="E16" s="141"/>
      <c r="F16" s="141"/>
      <c r="G16" s="141"/>
      <c r="H16" s="141"/>
      <c r="I16" s="133"/>
      <c r="J16" s="139">
        <f>IF(N16=MyCommand,MAX(J$9:J15)+1,IF(Q16=MyCommand,MAX(J$9:J15)+1,0))</f>
        <v>3</v>
      </c>
      <c r="K16" s="6" t="s">
        <v>11</v>
      </c>
      <c r="L16" s="6">
        <v>25</v>
      </c>
      <c r="M16" s="6">
        <v>2008</v>
      </c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</row>
    <row r="17" spans="1:43" ht="15" customHeight="1">
      <c r="B17" s="141"/>
      <c r="C17" s="141"/>
      <c r="D17" s="141"/>
      <c r="E17" s="141"/>
      <c r="F17" s="141"/>
      <c r="G17" s="141"/>
      <c r="H17" s="141"/>
      <c r="I17" s="133"/>
      <c r="J17" s="139">
        <f>IF(N17=MyCommand,MAX(J$9:J16)+1,IF(Q17=MyCommand,MAX(J$9:J16)+1,0))</f>
        <v>4</v>
      </c>
      <c r="K17" s="6" t="s">
        <v>11</v>
      </c>
      <c r="L17" s="6">
        <v>25</v>
      </c>
      <c r="M17" s="6">
        <v>2008</v>
      </c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</row>
    <row r="18" spans="1:43" ht="15" customHeight="1">
      <c r="B18" s="155" t="s">
        <v>117</v>
      </c>
      <c r="C18" s="155"/>
      <c r="D18" s="155"/>
      <c r="E18" s="155"/>
      <c r="F18" s="155"/>
      <c r="G18" s="141"/>
      <c r="H18" s="141"/>
      <c r="I18" s="133"/>
      <c r="J18" s="139">
        <f>IF(N18=MyCommand,MAX(J$9:J17)+1,IF(Q18=MyCommand,MAX(J$9:J17)+1,0))</f>
        <v>5</v>
      </c>
      <c r="K18" s="6" t="s">
        <v>11</v>
      </c>
      <c r="L18" s="6">
        <v>25</v>
      </c>
      <c r="M18" s="6">
        <v>2008</v>
      </c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</row>
    <row r="19" spans="1:43" s="129" customFormat="1" ht="7.5" customHeight="1">
      <c r="A19" s="130"/>
      <c r="B19" s="132"/>
      <c r="C19" s="130"/>
      <c r="D19" s="130"/>
      <c r="E19" s="133"/>
      <c r="F19" s="141"/>
      <c r="G19" s="141"/>
      <c r="H19" s="141"/>
      <c r="I19" s="133"/>
      <c r="J19" s="139">
        <f>IF(N19=MyCommand,MAX(J$9:J18)+1,IF(Q19=MyCommand,MAX(J$9:J18)+1,0))</f>
        <v>6</v>
      </c>
      <c r="K19" s="140" t="s">
        <v>11</v>
      </c>
      <c r="L19" s="140">
        <v>25</v>
      </c>
      <c r="M19" s="140">
        <v>2008</v>
      </c>
      <c r="N19" s="141"/>
      <c r="O19" s="141"/>
      <c r="P19" s="141"/>
      <c r="Q19" s="141"/>
      <c r="R19" s="141"/>
      <c r="S19" s="127"/>
      <c r="T19" s="126"/>
      <c r="U19" s="126"/>
      <c r="V19" s="127"/>
      <c r="W19" s="127"/>
      <c r="X19" s="127"/>
      <c r="Y19" s="127"/>
      <c r="Z19" s="127"/>
      <c r="AA19" s="127"/>
      <c r="AB19" s="125"/>
      <c r="AC19" s="127"/>
      <c r="AD19" s="125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5"/>
      <c r="AQ19" s="128"/>
    </row>
    <row r="20" spans="1:43" s="129" customFormat="1" ht="15" customHeight="1">
      <c r="A20" s="130"/>
      <c r="B20" s="153" t="str">
        <f>IF(D15&gt;C15,E15,IF(C15&gt;D15,B15,""))</f>
        <v/>
      </c>
      <c r="C20" s="154"/>
      <c r="D20" s="154"/>
      <c r="E20" s="154"/>
      <c r="F20" s="154"/>
      <c r="G20" s="141"/>
      <c r="H20" s="141"/>
      <c r="I20" s="133"/>
      <c r="J20" s="139">
        <f>IF(N20=MyCommand,MAX(J$9:J19)+1,IF(Q20=MyCommand,MAX(J$9:J19)+1,0))</f>
        <v>7</v>
      </c>
      <c r="K20" s="140" t="s">
        <v>11</v>
      </c>
      <c r="L20" s="140">
        <v>25</v>
      </c>
      <c r="M20" s="140">
        <v>2008</v>
      </c>
      <c r="N20" s="141"/>
      <c r="O20" s="141"/>
      <c r="P20" s="141"/>
      <c r="Q20" s="141"/>
      <c r="R20" s="141"/>
      <c r="S20" s="127"/>
      <c r="T20" s="126"/>
      <c r="U20" s="126"/>
      <c r="V20" s="127"/>
      <c r="W20" s="127"/>
      <c r="X20" s="127"/>
      <c r="Y20" s="127"/>
      <c r="Z20" s="127"/>
      <c r="AA20" s="127"/>
      <c r="AB20" s="125"/>
      <c r="AC20" s="127"/>
      <c r="AD20" s="125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5"/>
      <c r="AQ20" s="128"/>
    </row>
    <row r="21" spans="1:43" s="129" customFormat="1" ht="15" customHeight="1">
      <c r="A21" s="130"/>
      <c r="B21" s="153"/>
      <c r="C21" s="154"/>
      <c r="D21" s="154"/>
      <c r="E21" s="154"/>
      <c r="F21" s="154"/>
      <c r="G21" s="141"/>
      <c r="H21" s="141"/>
      <c r="I21" s="133"/>
      <c r="J21" s="139">
        <f>IF(N21=MyCommand,MAX(J$9:J20)+1,IF(Q21=MyCommand,MAX(J$9:J20)+1,0))</f>
        <v>8</v>
      </c>
      <c r="K21" s="140" t="s">
        <v>11</v>
      </c>
      <c r="L21" s="140">
        <v>25</v>
      </c>
      <c r="M21" s="140">
        <v>2008</v>
      </c>
      <c r="N21" s="141"/>
      <c r="O21" s="141"/>
      <c r="P21" s="141"/>
      <c r="Q21" s="141"/>
      <c r="R21" s="141"/>
      <c r="S21" s="127"/>
      <c r="T21" s="126"/>
      <c r="U21" s="126"/>
      <c r="V21" s="127"/>
      <c r="W21" s="127"/>
      <c r="X21" s="127"/>
      <c r="Y21" s="127"/>
      <c r="Z21" s="127"/>
      <c r="AA21" s="127"/>
      <c r="AB21" s="125"/>
      <c r="AC21" s="127"/>
      <c r="AD21" s="125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5"/>
      <c r="AQ21" s="128"/>
    </row>
    <row r="22" spans="1:43" s="129" customFormat="1" ht="15" customHeight="1">
      <c r="A22" s="130"/>
      <c r="B22" s="141"/>
      <c r="C22" s="141"/>
      <c r="D22" s="141"/>
      <c r="E22" s="141"/>
      <c r="F22" s="141"/>
      <c r="G22" s="141"/>
      <c r="H22" s="141"/>
      <c r="I22" s="133"/>
      <c r="J22" s="139">
        <f>IF(N22=MyCommand,MAX(J$9:J21)+1,IF(Q22=MyCommand,MAX(J$9:J21)+1,0))</f>
        <v>9</v>
      </c>
      <c r="K22" s="140" t="s">
        <v>11</v>
      </c>
      <c r="L22" s="140">
        <v>25</v>
      </c>
      <c r="M22" s="140">
        <v>2008</v>
      </c>
      <c r="N22" s="141"/>
      <c r="O22" s="141"/>
      <c r="P22" s="141"/>
      <c r="Q22" s="141"/>
      <c r="R22" s="141"/>
      <c r="S22" s="127"/>
      <c r="T22" s="126"/>
      <c r="U22" s="126"/>
      <c r="V22" s="127"/>
      <c r="W22" s="127"/>
      <c r="X22" s="127"/>
      <c r="Y22" s="127"/>
      <c r="Z22" s="127"/>
      <c r="AA22" s="127"/>
      <c r="AB22" s="125"/>
      <c r="AC22" s="127"/>
      <c r="AD22" s="125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5"/>
      <c r="AQ22" s="128"/>
    </row>
    <row r="23" spans="1:43" s="129" customFormat="1" ht="15" customHeight="1">
      <c r="A23" s="141"/>
      <c r="B23" s="141"/>
      <c r="C23" s="141"/>
      <c r="D23" s="141"/>
      <c r="E23" s="141"/>
      <c r="F23" s="141"/>
      <c r="G23" s="141"/>
      <c r="H23" s="141"/>
      <c r="I23" s="133"/>
      <c r="J23" s="139">
        <f>IF(N23=MyCommand,MAX(J$9:J22)+1,IF(Q23=MyCommand,MAX(J$9:J22)+1,0))</f>
        <v>10</v>
      </c>
      <c r="K23" s="140" t="s">
        <v>11</v>
      </c>
      <c r="L23" s="140">
        <v>25</v>
      </c>
      <c r="M23" s="140">
        <v>2008</v>
      </c>
      <c r="N23" s="141"/>
      <c r="O23" s="141"/>
      <c r="P23" s="141"/>
      <c r="Q23" s="141"/>
      <c r="R23" s="141"/>
      <c r="S23" s="127"/>
      <c r="T23" s="126"/>
      <c r="U23" s="126"/>
      <c r="V23" s="127"/>
      <c r="W23" s="127"/>
      <c r="X23" s="127"/>
      <c r="Y23" s="127"/>
      <c r="Z23" s="127"/>
      <c r="AA23" s="127"/>
      <c r="AB23" s="125"/>
      <c r="AC23" s="127"/>
      <c r="AD23" s="125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5"/>
      <c r="AQ23" s="128"/>
    </row>
    <row r="24" spans="1:43" s="129" customFormat="1" ht="15" customHeight="1">
      <c r="A24" s="141"/>
      <c r="B24" s="141"/>
      <c r="C24" s="141"/>
      <c r="D24" s="141"/>
      <c r="E24" s="141"/>
      <c r="F24" s="141"/>
      <c r="G24" s="141"/>
      <c r="H24" s="141"/>
      <c r="I24" s="133"/>
      <c r="J24" s="139">
        <f>IF(N24=MyCommand,MAX(J$9:J23)+1,IF(Q24=MyCommand,MAX(J$9:J23)+1,0))</f>
        <v>11</v>
      </c>
      <c r="K24" s="140" t="s">
        <v>11</v>
      </c>
      <c r="L24" s="140">
        <v>25</v>
      </c>
      <c r="M24" s="140">
        <v>2008</v>
      </c>
      <c r="N24" s="141"/>
      <c r="O24" s="141"/>
      <c r="P24" s="141"/>
      <c r="Q24" s="141"/>
      <c r="R24" s="141"/>
      <c r="S24" s="127"/>
      <c r="T24" s="126"/>
      <c r="U24" s="126"/>
      <c r="V24" s="127"/>
      <c r="W24" s="127"/>
      <c r="X24" s="127"/>
      <c r="Y24" s="127"/>
      <c r="Z24" s="127"/>
      <c r="AA24" s="127"/>
      <c r="AB24" s="125"/>
      <c r="AC24" s="127"/>
      <c r="AD24" s="125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5"/>
      <c r="AQ24" s="128"/>
    </row>
    <row r="25" spans="1:43" s="129" customFormat="1" ht="15" customHeight="1">
      <c r="A25" s="141"/>
      <c r="B25" s="141"/>
      <c r="C25" s="141"/>
      <c r="D25" s="141"/>
      <c r="E25" s="141"/>
      <c r="F25" s="141"/>
      <c r="G25" s="141"/>
      <c r="H25" s="141"/>
      <c r="I25" s="133"/>
      <c r="J25" s="139">
        <f>IF(N25=MyCommand,MAX(J$9:J24)+1,IF(Q25=MyCommand,MAX(J$9:J24)+1,0))</f>
        <v>12</v>
      </c>
      <c r="K25" s="140" t="s">
        <v>11</v>
      </c>
      <c r="L25" s="140">
        <v>25</v>
      </c>
      <c r="M25" s="140">
        <v>2008</v>
      </c>
      <c r="N25" s="141"/>
      <c r="O25" s="141"/>
      <c r="P25" s="141"/>
      <c r="Q25" s="141"/>
      <c r="R25" s="141"/>
      <c r="S25" s="127"/>
      <c r="T25" s="126"/>
      <c r="U25" s="126"/>
      <c r="V25" s="127"/>
      <c r="W25" s="127"/>
      <c r="X25" s="127"/>
      <c r="Y25" s="127"/>
      <c r="Z25" s="127"/>
      <c r="AA25" s="127"/>
      <c r="AB25" s="125"/>
      <c r="AC25" s="127"/>
      <c r="AD25" s="125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5"/>
      <c r="AQ25" s="128"/>
    </row>
    <row r="26" spans="1:43" s="129" customFormat="1" ht="15" customHeight="1">
      <c r="A26" s="141"/>
      <c r="B26" s="141"/>
      <c r="C26" s="141"/>
      <c r="D26" s="141"/>
      <c r="E26" s="141"/>
      <c r="F26" s="141"/>
      <c r="G26" s="141"/>
      <c r="H26" s="141"/>
      <c r="I26" s="133"/>
      <c r="J26" s="139">
        <f>IF(N26=MyCommand,MAX(J$9:J25)+1,IF(Q26=MyCommand,MAX(J$9:J25)+1,0))</f>
        <v>13</v>
      </c>
      <c r="K26" s="140" t="s">
        <v>11</v>
      </c>
      <c r="L26" s="140">
        <v>25</v>
      </c>
      <c r="M26" s="140">
        <v>2008</v>
      </c>
      <c r="N26" s="141"/>
      <c r="O26" s="141"/>
      <c r="P26" s="141"/>
      <c r="Q26" s="141"/>
      <c r="R26" s="141"/>
      <c r="S26" s="127"/>
      <c r="T26" s="126"/>
      <c r="U26" s="126"/>
      <c r="V26" s="127"/>
      <c r="W26" s="127"/>
      <c r="X26" s="127"/>
      <c r="Y26" s="127"/>
      <c r="Z26" s="127"/>
      <c r="AA26" s="127"/>
      <c r="AB26" s="125"/>
      <c r="AC26" s="127"/>
      <c r="AD26" s="125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5"/>
      <c r="AQ26" s="128"/>
    </row>
    <row r="27" spans="1:43" s="129" customFormat="1" ht="15" customHeight="1">
      <c r="A27" s="141"/>
      <c r="B27" s="141"/>
      <c r="C27" s="141"/>
      <c r="D27" s="141"/>
      <c r="E27" s="141"/>
      <c r="F27" s="141"/>
      <c r="G27" s="141"/>
      <c r="H27" s="141"/>
      <c r="I27" s="133"/>
      <c r="J27" s="139">
        <f>IF(N27=MyCommand,MAX(J$9:J26)+1,IF(Q27=MyCommand,MAX(J$9:J26)+1,0))</f>
        <v>14</v>
      </c>
      <c r="K27" s="140" t="s">
        <v>11</v>
      </c>
      <c r="L27" s="140">
        <v>25</v>
      </c>
      <c r="M27" s="140">
        <v>2008</v>
      </c>
      <c r="N27" s="141"/>
      <c r="O27" s="141"/>
      <c r="P27" s="141"/>
      <c r="Q27" s="141"/>
      <c r="R27" s="141"/>
      <c r="S27" s="127"/>
      <c r="T27" s="126"/>
      <c r="U27" s="126"/>
      <c r="V27" s="127"/>
      <c r="W27" s="127"/>
      <c r="X27" s="127"/>
      <c r="Y27" s="127"/>
      <c r="Z27" s="127"/>
      <c r="AA27" s="127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7"/>
      <c r="AN27" s="127"/>
      <c r="AO27" s="127"/>
      <c r="AP27" s="125"/>
      <c r="AQ27" s="128"/>
    </row>
    <row r="28" spans="1:43" s="129" customFormat="1" ht="15" customHeight="1">
      <c r="A28" s="141"/>
      <c r="B28" s="141"/>
      <c r="C28" s="141"/>
      <c r="D28" s="141"/>
      <c r="E28" s="141"/>
      <c r="F28" s="141"/>
      <c r="G28" s="141"/>
      <c r="H28" s="141"/>
      <c r="I28" s="133"/>
      <c r="J28" s="139">
        <f>IF(N28=MyCommand,MAX(J$9:J27)+1,IF(Q28=MyCommand,MAX(J$9:J27)+1,0))</f>
        <v>15</v>
      </c>
      <c r="K28" s="140" t="s">
        <v>11</v>
      </c>
      <c r="L28" s="140">
        <v>25</v>
      </c>
      <c r="M28" s="140">
        <v>2008</v>
      </c>
      <c r="N28" s="141"/>
      <c r="O28" s="141"/>
      <c r="P28" s="141"/>
      <c r="Q28" s="141"/>
      <c r="R28" s="141"/>
      <c r="S28" s="127"/>
      <c r="T28" s="126"/>
      <c r="U28" s="126"/>
      <c r="V28" s="127"/>
      <c r="W28" s="127"/>
      <c r="X28" s="127"/>
      <c r="Y28" s="127"/>
      <c r="Z28" s="127"/>
      <c r="AA28" s="127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7"/>
      <c r="AN28" s="127"/>
      <c r="AO28" s="127"/>
      <c r="AP28" s="125"/>
      <c r="AQ28" s="128"/>
    </row>
    <row r="29" spans="1:43" s="129" customFormat="1" ht="15" customHeight="1">
      <c r="A29" s="141"/>
      <c r="B29" s="141"/>
      <c r="C29" s="141"/>
      <c r="D29" s="141"/>
      <c r="E29" s="141"/>
      <c r="F29" s="141"/>
      <c r="G29" s="141"/>
      <c r="H29" s="141"/>
      <c r="I29" s="133"/>
      <c r="J29" s="139">
        <f>IF(N29=MyCommand,MAX(J$9:J28)+1,IF(Q29=MyCommand,MAX(J$9:J28)+1,0))</f>
        <v>16</v>
      </c>
      <c r="K29" s="140" t="s">
        <v>11</v>
      </c>
      <c r="L29" s="140">
        <v>25</v>
      </c>
      <c r="M29" s="140">
        <v>2008</v>
      </c>
      <c r="N29" s="141"/>
      <c r="O29" s="141"/>
      <c r="P29" s="141"/>
      <c r="Q29" s="141"/>
      <c r="R29" s="141"/>
      <c r="S29" s="127"/>
      <c r="T29" s="126"/>
      <c r="U29" s="126"/>
      <c r="V29" s="127"/>
      <c r="W29" s="127"/>
      <c r="X29" s="127"/>
      <c r="Y29" s="127"/>
      <c r="Z29" s="127"/>
      <c r="AA29" s="127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7"/>
      <c r="AN29" s="127"/>
      <c r="AO29" s="127"/>
      <c r="AP29" s="125"/>
      <c r="AQ29" s="128"/>
    </row>
    <row r="30" spans="1:43" s="129" customFormat="1" ht="15" customHeight="1">
      <c r="A30" s="141"/>
      <c r="B30" s="141"/>
      <c r="C30" s="141"/>
      <c r="D30" s="141"/>
      <c r="E30" s="141"/>
      <c r="F30" s="141"/>
      <c r="G30" s="141"/>
      <c r="H30" s="141"/>
      <c r="I30" s="133"/>
      <c r="J30" s="139">
        <f>IF(N30=MyCommand,MAX(J$9:J29)+1,IF(Q30=MyCommand,MAX(J$9:J29)+1,0))</f>
        <v>17</v>
      </c>
      <c r="K30" s="140" t="s">
        <v>11</v>
      </c>
      <c r="L30" s="140">
        <v>25</v>
      </c>
      <c r="M30" s="140">
        <v>2008</v>
      </c>
      <c r="N30" s="141"/>
      <c r="O30" s="141"/>
      <c r="P30" s="141"/>
      <c r="Q30" s="141"/>
      <c r="R30" s="141"/>
      <c r="S30" s="127"/>
      <c r="T30" s="126"/>
      <c r="U30" s="126"/>
      <c r="V30" s="127"/>
      <c r="W30" s="127"/>
      <c r="X30" s="127"/>
      <c r="Y30" s="127"/>
      <c r="Z30" s="127"/>
      <c r="AA30" s="127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7"/>
      <c r="AN30" s="127"/>
      <c r="AO30" s="127"/>
      <c r="AP30" s="125"/>
      <c r="AQ30" s="128">
        <v>1</v>
      </c>
    </row>
    <row r="31" spans="1:43" s="129" customFormat="1" ht="15" customHeight="1">
      <c r="A31" s="141"/>
      <c r="B31" s="141"/>
      <c r="C31" s="141"/>
      <c r="D31" s="141"/>
      <c r="E31" s="141"/>
      <c r="F31" s="141"/>
      <c r="G31" s="141"/>
      <c r="H31" s="141"/>
      <c r="I31" s="133"/>
      <c r="J31" s="139">
        <f>IF(N31=MyCommand,MAX(J$9:J30)+1,IF(Q31=MyCommand,MAX(J$9:J30)+1,0))</f>
        <v>18</v>
      </c>
      <c r="K31" s="140" t="s">
        <v>11</v>
      </c>
      <c r="L31" s="140">
        <v>25</v>
      </c>
      <c r="M31" s="140">
        <v>2008</v>
      </c>
      <c r="N31" s="141"/>
      <c r="O31" s="141"/>
      <c r="P31" s="141"/>
      <c r="Q31" s="141"/>
      <c r="R31" s="141"/>
      <c r="S31" s="127"/>
      <c r="T31" s="126"/>
      <c r="U31" s="126"/>
      <c r="V31" s="127"/>
      <c r="W31" s="127"/>
      <c r="X31" s="127"/>
      <c r="Y31" s="127"/>
      <c r="Z31" s="127"/>
      <c r="AA31" s="127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7"/>
      <c r="AN31" s="127"/>
      <c r="AO31" s="127"/>
      <c r="AP31" s="125"/>
      <c r="AQ31" s="128">
        <v>2</v>
      </c>
    </row>
    <row r="32" spans="1:43" s="129" customFormat="1" ht="15" customHeight="1">
      <c r="A32" s="141"/>
      <c r="B32" s="141"/>
      <c r="C32" s="141"/>
      <c r="D32" s="141"/>
      <c r="E32" s="141"/>
      <c r="F32" s="141"/>
      <c r="G32" s="141"/>
      <c r="H32" s="141"/>
      <c r="I32" s="133"/>
      <c r="J32" s="139">
        <f>IF(N32=MyCommand,MAX(J$9:J31)+1,IF(Q32=MyCommand,MAX(J$9:J31)+1,0))</f>
        <v>19</v>
      </c>
      <c r="K32" s="140" t="s">
        <v>11</v>
      </c>
      <c r="L32" s="140">
        <v>25</v>
      </c>
      <c r="M32" s="140">
        <v>2008</v>
      </c>
      <c r="N32" s="141"/>
      <c r="O32" s="141"/>
      <c r="P32" s="141"/>
      <c r="Q32" s="141"/>
      <c r="R32" s="141"/>
      <c r="S32" s="127"/>
      <c r="T32" s="126"/>
      <c r="U32" s="126"/>
      <c r="V32" s="127"/>
      <c r="W32" s="127"/>
      <c r="X32" s="127"/>
      <c r="Y32" s="127"/>
      <c r="Z32" s="127"/>
      <c r="AA32" s="127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7"/>
      <c r="AN32" s="127"/>
      <c r="AO32" s="127"/>
      <c r="AP32" s="125"/>
      <c r="AQ32" s="128">
        <v>3</v>
      </c>
    </row>
    <row r="33" spans="1:43" s="129" customFormat="1" ht="15" customHeight="1">
      <c r="A33" s="141"/>
      <c r="B33" s="141"/>
      <c r="C33" s="141"/>
      <c r="D33" s="141"/>
      <c r="E33" s="141"/>
      <c r="F33" s="141"/>
      <c r="G33" s="141"/>
      <c r="H33" s="141"/>
      <c r="I33" s="133"/>
      <c r="J33" s="139">
        <f>IF(N33=MyCommand,MAX(J$9:J32)+1,IF(Q33=MyCommand,MAX(J$9:J32)+1,0))</f>
        <v>20</v>
      </c>
      <c r="K33" s="140" t="s">
        <v>11</v>
      </c>
      <c r="L33" s="140">
        <v>25</v>
      </c>
      <c r="M33" s="140">
        <v>2008</v>
      </c>
      <c r="N33" s="141"/>
      <c r="O33" s="141"/>
      <c r="P33" s="141"/>
      <c r="Q33" s="141"/>
      <c r="R33" s="141"/>
      <c r="S33" s="127"/>
      <c r="T33" s="126"/>
      <c r="U33" s="126"/>
      <c r="V33" s="127"/>
      <c r="W33" s="127"/>
      <c r="X33" s="127"/>
      <c r="Y33" s="127"/>
      <c r="Z33" s="127"/>
      <c r="AA33" s="127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7"/>
      <c r="AN33" s="127"/>
      <c r="AO33" s="127"/>
      <c r="AP33" s="125"/>
      <c r="AQ33" s="128">
        <v>4</v>
      </c>
    </row>
    <row r="34" spans="1:43" s="129" customFormat="1" ht="15" customHeight="1">
      <c r="A34" s="130"/>
      <c r="B34" s="141"/>
      <c r="C34" s="141"/>
      <c r="D34" s="141"/>
      <c r="E34" s="141"/>
      <c r="F34" s="141"/>
      <c r="G34" s="141"/>
      <c r="H34" s="141"/>
      <c r="I34" s="133"/>
      <c r="J34" s="139">
        <f>IF(N34=MyCommand,MAX(J$9:J33)+1,IF(Q34=MyCommand,MAX(J$9:J33)+1,0))</f>
        <v>21</v>
      </c>
      <c r="K34" s="140" t="s">
        <v>11</v>
      </c>
      <c r="L34" s="140">
        <v>25</v>
      </c>
      <c r="M34" s="140">
        <v>2008</v>
      </c>
      <c r="N34" s="141"/>
      <c r="O34" s="141"/>
      <c r="P34" s="141"/>
      <c r="Q34" s="141"/>
      <c r="R34" s="141"/>
      <c r="S34" s="127"/>
      <c r="T34" s="126"/>
      <c r="U34" s="126"/>
      <c r="V34" s="127"/>
      <c r="W34" s="127"/>
      <c r="X34" s="127"/>
      <c r="Y34" s="127"/>
      <c r="Z34" s="127"/>
      <c r="AA34" s="127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7"/>
      <c r="AN34" s="127"/>
      <c r="AO34" s="127"/>
      <c r="AP34" s="125"/>
      <c r="AQ34" s="128">
        <v>5</v>
      </c>
    </row>
    <row r="35" spans="1:43" s="129" customFormat="1" ht="15" customHeight="1">
      <c r="A35" s="130"/>
      <c r="B35" s="141"/>
      <c r="C35" s="141"/>
      <c r="D35" s="141"/>
      <c r="E35" s="141"/>
      <c r="F35" s="141"/>
      <c r="G35" s="141"/>
      <c r="H35" s="141"/>
      <c r="I35" s="133"/>
      <c r="J35" s="139">
        <f>IF(N35=MyCommand,MAX(J$9:J34)+1,IF(Q35=MyCommand,MAX(J$9:J34)+1,0))</f>
        <v>22</v>
      </c>
      <c r="K35" s="140" t="s">
        <v>11</v>
      </c>
      <c r="L35" s="140">
        <v>25</v>
      </c>
      <c r="M35" s="140">
        <v>2008</v>
      </c>
      <c r="N35" s="141"/>
      <c r="O35" s="141"/>
      <c r="P35" s="141"/>
      <c r="Q35" s="141"/>
      <c r="R35" s="141"/>
      <c r="S35" s="127"/>
      <c r="T35" s="126"/>
      <c r="U35" s="126"/>
      <c r="V35" s="127"/>
      <c r="W35" s="127"/>
      <c r="X35" s="127"/>
      <c r="Y35" s="127"/>
      <c r="Z35" s="127"/>
      <c r="AA35" s="127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7"/>
      <c r="AN35" s="127"/>
      <c r="AO35" s="127"/>
      <c r="AP35" s="125"/>
      <c r="AQ35" s="128">
        <v>6</v>
      </c>
    </row>
    <row r="36" spans="1:43" s="129" customFormat="1" ht="15" customHeight="1">
      <c r="A36" s="130"/>
      <c r="B36" s="141"/>
      <c r="C36" s="141"/>
      <c r="D36" s="141"/>
      <c r="E36" s="141"/>
      <c r="F36" s="141"/>
      <c r="G36" s="141"/>
      <c r="H36" s="141"/>
      <c r="I36" s="133"/>
      <c r="J36" s="139">
        <f>IF(N36=MyCommand,MAX(J$9:J35)+1,IF(Q36=MyCommand,MAX(J$9:J35)+1,0))</f>
        <v>23</v>
      </c>
      <c r="K36" s="140" t="s">
        <v>11</v>
      </c>
      <c r="L36" s="140">
        <v>25</v>
      </c>
      <c r="M36" s="140">
        <v>2008</v>
      </c>
      <c r="N36" s="141"/>
      <c r="O36" s="141"/>
      <c r="P36" s="141"/>
      <c r="Q36" s="141"/>
      <c r="R36" s="141"/>
      <c r="S36" s="127"/>
      <c r="T36" s="126"/>
      <c r="U36" s="126"/>
      <c r="V36" s="127"/>
      <c r="W36" s="127"/>
      <c r="X36" s="127"/>
      <c r="Y36" s="127"/>
      <c r="Z36" s="127"/>
      <c r="AA36" s="127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7"/>
      <c r="AN36" s="127"/>
      <c r="AO36" s="127"/>
      <c r="AP36" s="125"/>
      <c r="AQ36" s="128">
        <v>7</v>
      </c>
    </row>
    <row r="37" spans="1:43" s="129" customFormat="1" ht="15" customHeight="1">
      <c r="A37" s="130"/>
      <c r="B37" s="141"/>
      <c r="C37" s="141"/>
      <c r="D37" s="141"/>
      <c r="E37" s="141"/>
      <c r="F37" s="141"/>
      <c r="G37" s="141"/>
      <c r="H37" s="141"/>
      <c r="I37" s="133"/>
      <c r="J37" s="139">
        <f>IF(N37=MyCommand,MAX(J$9:J36)+1,IF(Q37=MyCommand,MAX(J$9:J36)+1,0))</f>
        <v>24</v>
      </c>
      <c r="K37" s="140" t="s">
        <v>11</v>
      </c>
      <c r="L37" s="140">
        <v>25</v>
      </c>
      <c r="M37" s="140">
        <v>2008</v>
      </c>
      <c r="N37" s="141"/>
      <c r="O37" s="141"/>
      <c r="P37" s="141"/>
      <c r="Q37" s="141"/>
      <c r="R37" s="141"/>
      <c r="S37" s="127"/>
      <c r="T37" s="126"/>
      <c r="U37" s="126"/>
      <c r="V37" s="127"/>
      <c r="W37" s="127"/>
      <c r="X37" s="127"/>
      <c r="Y37" s="127"/>
      <c r="Z37" s="127"/>
      <c r="AA37" s="127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7"/>
      <c r="AN37" s="127"/>
      <c r="AO37" s="127"/>
      <c r="AP37" s="125"/>
      <c r="AQ37" s="128">
        <v>8</v>
      </c>
    </row>
    <row r="38" spans="1:43" s="129" customFormat="1" ht="15" customHeight="1">
      <c r="A38" s="130"/>
      <c r="B38" s="141"/>
      <c r="C38" s="141"/>
      <c r="D38" s="141"/>
      <c r="E38" s="141"/>
      <c r="F38" s="141"/>
      <c r="G38" s="141"/>
      <c r="H38" s="141"/>
      <c r="I38" s="133"/>
      <c r="J38" s="139">
        <f>IF(N38=MyCommand,MAX(J$9:J37)+1,IF(Q38=MyCommand,MAX(J$9:J37)+1,0))</f>
        <v>25</v>
      </c>
      <c r="K38" s="140" t="s">
        <v>11</v>
      </c>
      <c r="L38" s="140">
        <v>25</v>
      </c>
      <c r="M38" s="140">
        <v>2008</v>
      </c>
      <c r="N38" s="141"/>
      <c r="O38" s="141"/>
      <c r="P38" s="141"/>
      <c r="Q38" s="141"/>
      <c r="R38" s="141"/>
      <c r="S38" s="127"/>
      <c r="T38" s="126"/>
      <c r="U38" s="126"/>
      <c r="V38" s="127"/>
      <c r="W38" s="127"/>
      <c r="X38" s="127"/>
      <c r="Y38" s="127"/>
      <c r="Z38" s="127"/>
      <c r="AA38" s="127"/>
      <c r="AB38" s="125"/>
      <c r="AC38" s="125"/>
      <c r="AD38" s="125"/>
      <c r="AE38" s="125"/>
      <c r="AF38" s="125"/>
      <c r="AG38" s="125"/>
      <c r="AH38" s="125"/>
      <c r="AI38" s="125"/>
      <c r="AJ38" s="125"/>
      <c r="AK38" s="125"/>
      <c r="AL38" s="125"/>
      <c r="AM38" s="127"/>
      <c r="AN38" s="127"/>
      <c r="AO38" s="127"/>
      <c r="AP38" s="125"/>
      <c r="AQ38" s="128">
        <v>9</v>
      </c>
    </row>
    <row r="39" spans="1:43" s="129" customFormat="1" ht="15" customHeight="1">
      <c r="A39" s="130"/>
      <c r="B39" s="141"/>
      <c r="C39" s="141"/>
      <c r="D39" s="141"/>
      <c r="E39" s="141"/>
      <c r="F39" s="141"/>
      <c r="G39" s="141"/>
      <c r="H39" s="141"/>
      <c r="I39" s="133"/>
      <c r="J39" s="139">
        <f>IF(N39=MyCommand,MAX(J$9:J38)+1,IF(Q39=MyCommand,MAX(J$9:J38)+1,0))</f>
        <v>26</v>
      </c>
      <c r="K39" s="140" t="s">
        <v>12</v>
      </c>
      <c r="L39" s="140">
        <v>8</v>
      </c>
      <c r="M39" s="140">
        <v>2008</v>
      </c>
      <c r="N39" s="141"/>
      <c r="O39" s="141"/>
      <c r="P39" s="141"/>
      <c r="Q39" s="141"/>
      <c r="R39" s="141"/>
      <c r="S39" s="127"/>
      <c r="T39" s="126"/>
      <c r="U39" s="126"/>
      <c r="V39" s="127"/>
      <c r="W39" s="127"/>
      <c r="X39" s="127"/>
      <c r="Y39" s="127"/>
      <c r="Z39" s="127"/>
      <c r="AA39" s="127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7"/>
      <c r="AN39" s="127"/>
      <c r="AO39" s="127"/>
      <c r="AP39" s="125"/>
      <c r="AQ39" s="128">
        <v>10</v>
      </c>
    </row>
    <row r="40" spans="1:43" s="129" customFormat="1" ht="15" customHeight="1">
      <c r="A40" s="130"/>
      <c r="B40" s="141"/>
      <c r="C40" s="141"/>
      <c r="D40" s="141"/>
      <c r="E40" s="141"/>
      <c r="F40" s="141"/>
      <c r="G40" s="141"/>
      <c r="H40" s="141"/>
      <c r="I40" s="133"/>
      <c r="J40" s="139">
        <f>IF(N40=MyCommand,MAX(J$9:J39)+1,IF(Q40=MyCommand,MAX(J$9:J39)+1,0))</f>
        <v>27</v>
      </c>
      <c r="K40" s="140" t="s">
        <v>12</v>
      </c>
      <c r="L40" s="140">
        <v>8</v>
      </c>
      <c r="M40" s="140">
        <v>2008</v>
      </c>
      <c r="N40" s="141"/>
      <c r="O40" s="141"/>
      <c r="P40" s="141"/>
      <c r="Q40" s="141"/>
      <c r="R40" s="141"/>
      <c r="S40" s="127"/>
      <c r="T40" s="126"/>
      <c r="U40" s="126"/>
      <c r="V40" s="127"/>
      <c r="W40" s="127"/>
      <c r="X40" s="127"/>
      <c r="Y40" s="127"/>
      <c r="Z40" s="127"/>
      <c r="AA40" s="127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7"/>
      <c r="AN40" s="127"/>
      <c r="AO40" s="127"/>
      <c r="AP40" s="125"/>
      <c r="AQ40" s="128">
        <v>11</v>
      </c>
    </row>
    <row r="41" spans="1:43" s="129" customFormat="1" ht="15" customHeight="1">
      <c r="A41" s="130"/>
      <c r="B41" s="141"/>
      <c r="C41" s="141"/>
      <c r="D41" s="141"/>
      <c r="E41" s="141"/>
      <c r="F41" s="141"/>
      <c r="G41" s="141"/>
      <c r="H41" s="141"/>
      <c r="I41" s="133"/>
      <c r="J41" s="139">
        <f>IF(N41=MyCommand,MAX(J$9:J40)+1,IF(Q41=MyCommand,MAX(J$9:J40)+1,0))</f>
        <v>28</v>
      </c>
      <c r="K41" s="140" t="s">
        <v>12</v>
      </c>
      <c r="L41" s="140">
        <v>8</v>
      </c>
      <c r="M41" s="140">
        <v>2008</v>
      </c>
      <c r="N41" s="141"/>
      <c r="O41" s="141"/>
      <c r="P41" s="141"/>
      <c r="Q41" s="141"/>
      <c r="R41" s="141"/>
      <c r="S41" s="127"/>
      <c r="T41" s="126"/>
      <c r="U41" s="126"/>
      <c r="V41" s="127"/>
      <c r="W41" s="127"/>
      <c r="X41" s="127"/>
      <c r="Y41" s="127"/>
      <c r="Z41" s="127"/>
      <c r="AA41" s="127"/>
      <c r="AB41" s="125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7"/>
      <c r="AN41" s="127"/>
      <c r="AO41" s="127"/>
      <c r="AP41" s="125"/>
      <c r="AQ41" s="128">
        <v>12</v>
      </c>
    </row>
    <row r="42" spans="1:43" s="129" customFormat="1" ht="15" customHeight="1">
      <c r="A42" s="130"/>
      <c r="B42" s="141"/>
      <c r="C42" s="141"/>
      <c r="D42" s="141"/>
      <c r="E42" s="141"/>
      <c r="F42" s="141"/>
      <c r="G42" s="141"/>
      <c r="H42" s="141"/>
      <c r="I42" s="133"/>
      <c r="J42" s="139">
        <f>IF(N42=MyCommand,MAX(J$9:J41)+1,IF(Q42=MyCommand,MAX(J$9:J41)+1,0))</f>
        <v>29</v>
      </c>
      <c r="K42" s="140" t="s">
        <v>12</v>
      </c>
      <c r="L42" s="140">
        <v>8</v>
      </c>
      <c r="M42" s="140">
        <v>2008</v>
      </c>
      <c r="N42" s="141"/>
      <c r="O42" s="141"/>
      <c r="P42" s="141"/>
      <c r="Q42" s="141"/>
      <c r="R42" s="141"/>
      <c r="S42" s="127"/>
      <c r="T42" s="126"/>
      <c r="U42" s="126"/>
      <c r="V42" s="127"/>
      <c r="W42" s="127"/>
      <c r="X42" s="127"/>
      <c r="Y42" s="127"/>
      <c r="Z42" s="127"/>
      <c r="AA42" s="127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7"/>
      <c r="AN42" s="127"/>
      <c r="AO42" s="127"/>
      <c r="AP42" s="125"/>
      <c r="AQ42" s="128">
        <v>13</v>
      </c>
    </row>
    <row r="43" spans="1:43" s="129" customFormat="1" ht="15" customHeight="1">
      <c r="A43" s="130"/>
      <c r="B43" s="141"/>
      <c r="C43" s="141"/>
      <c r="D43" s="141"/>
      <c r="E43" s="141"/>
      <c r="F43" s="141"/>
      <c r="G43" s="141"/>
      <c r="H43" s="141"/>
      <c r="I43" s="133"/>
      <c r="J43" s="139">
        <f>IF(N43=MyCommand,MAX(J$9:J42)+1,IF(Q43=MyCommand,MAX(J$9:J42)+1,0))</f>
        <v>30</v>
      </c>
      <c r="K43" s="140" t="s">
        <v>12</v>
      </c>
      <c r="L43" s="140">
        <v>9</v>
      </c>
      <c r="M43" s="140">
        <v>2008</v>
      </c>
      <c r="N43" s="141"/>
      <c r="O43" s="141"/>
      <c r="P43" s="141"/>
      <c r="Q43" s="141"/>
      <c r="R43" s="141"/>
      <c r="S43" s="127"/>
      <c r="T43" s="126"/>
      <c r="U43" s="126"/>
      <c r="V43" s="127"/>
      <c r="W43" s="127"/>
      <c r="X43" s="127"/>
      <c r="Y43" s="127"/>
      <c r="Z43" s="127"/>
      <c r="AA43" s="127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7"/>
      <c r="AN43" s="127"/>
      <c r="AO43" s="127"/>
      <c r="AP43" s="125"/>
      <c r="AQ43" s="128">
        <v>14</v>
      </c>
    </row>
    <row r="44" spans="1:43" s="129" customFormat="1" ht="15" customHeight="1">
      <c r="A44" s="130"/>
      <c r="B44" s="141"/>
      <c r="C44" s="141"/>
      <c r="D44" s="141"/>
      <c r="E44" s="141"/>
      <c r="F44" s="141"/>
      <c r="G44" s="141"/>
      <c r="H44" s="141"/>
      <c r="I44" s="133"/>
      <c r="J44" s="139">
        <f>IF(N44=MyCommand,MAX(J$9:J43)+1,IF(Q44=MyCommand,MAX(J$9:J43)+1,0))</f>
        <v>31</v>
      </c>
      <c r="K44" s="140" t="s">
        <v>12</v>
      </c>
      <c r="L44" s="140">
        <v>9</v>
      </c>
      <c r="M44" s="140">
        <v>2008</v>
      </c>
      <c r="N44" s="141"/>
      <c r="O44" s="141"/>
      <c r="P44" s="141"/>
      <c r="Q44" s="141"/>
      <c r="R44" s="141"/>
      <c r="S44" s="127"/>
      <c r="T44" s="126"/>
      <c r="U44" s="126"/>
      <c r="V44" s="127"/>
      <c r="W44" s="127"/>
      <c r="X44" s="127"/>
      <c r="Y44" s="127"/>
      <c r="Z44" s="127"/>
      <c r="AA44" s="127"/>
      <c r="AB44" s="125"/>
      <c r="AC44" s="125"/>
      <c r="AD44" s="125"/>
      <c r="AE44" s="125"/>
      <c r="AF44" s="125"/>
      <c r="AG44" s="125"/>
      <c r="AH44" s="125"/>
      <c r="AI44" s="125"/>
      <c r="AJ44" s="125"/>
      <c r="AK44" s="125"/>
      <c r="AL44" s="125"/>
      <c r="AM44" s="127"/>
      <c r="AN44" s="127"/>
      <c r="AO44" s="127"/>
      <c r="AP44" s="125"/>
      <c r="AQ44" s="128">
        <v>15</v>
      </c>
    </row>
    <row r="45" spans="1:43" s="129" customFormat="1" ht="15" customHeight="1">
      <c r="A45" s="130"/>
      <c r="B45" s="141"/>
      <c r="C45" s="141"/>
      <c r="D45" s="141"/>
      <c r="E45" s="141"/>
      <c r="F45" s="141"/>
      <c r="G45" s="141"/>
      <c r="H45" s="141"/>
      <c r="I45" s="133"/>
      <c r="J45" s="139">
        <f>IF(N45=MyCommand,MAX(J$9:J44)+1,IF(Q45=MyCommand,MAX(J$9:J44)+1,0))</f>
        <v>32</v>
      </c>
      <c r="K45" s="140" t="s">
        <v>12</v>
      </c>
      <c r="L45" s="140">
        <v>9</v>
      </c>
      <c r="M45" s="140">
        <v>2008</v>
      </c>
      <c r="N45" s="141"/>
      <c r="O45" s="141"/>
      <c r="P45" s="141"/>
      <c r="Q45" s="141"/>
      <c r="R45" s="141"/>
      <c r="S45" s="127"/>
      <c r="T45" s="126"/>
      <c r="U45" s="126"/>
      <c r="V45" s="127"/>
      <c r="W45" s="127"/>
      <c r="X45" s="127"/>
      <c r="Y45" s="127"/>
      <c r="Z45" s="127"/>
      <c r="AA45" s="127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7"/>
      <c r="AN45" s="127"/>
      <c r="AO45" s="127"/>
      <c r="AP45" s="125"/>
      <c r="AQ45" s="128">
        <v>16</v>
      </c>
    </row>
    <row r="46" spans="1:43" s="129" customFormat="1" ht="15" customHeight="1">
      <c r="A46" s="130"/>
      <c r="B46" s="141"/>
      <c r="C46" s="141"/>
      <c r="D46" s="141"/>
      <c r="E46" s="141"/>
      <c r="F46" s="141"/>
      <c r="G46" s="141"/>
      <c r="H46" s="141"/>
      <c r="I46" s="133"/>
      <c r="J46" s="139">
        <f>IF(N46=MyCommand,MAX(J$9:J45)+1,IF(Q46=MyCommand,MAX(J$9:J45)+1,0))</f>
        <v>33</v>
      </c>
      <c r="K46" s="140" t="s">
        <v>12</v>
      </c>
      <c r="L46" s="140">
        <v>9</v>
      </c>
      <c r="M46" s="140">
        <v>2008</v>
      </c>
      <c r="N46" s="141"/>
      <c r="O46" s="141"/>
      <c r="P46" s="141"/>
      <c r="Q46" s="141"/>
      <c r="R46" s="141"/>
      <c r="S46" s="127"/>
      <c r="T46" s="126"/>
      <c r="U46" s="126"/>
      <c r="V46" s="127"/>
      <c r="W46" s="127"/>
      <c r="X46" s="127"/>
      <c r="Y46" s="127"/>
      <c r="Z46" s="127"/>
      <c r="AA46" s="127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7"/>
      <c r="AN46" s="127"/>
      <c r="AO46" s="127"/>
      <c r="AP46" s="125"/>
      <c r="AQ46" s="128">
        <v>17</v>
      </c>
    </row>
    <row r="47" spans="1:43" s="129" customFormat="1" ht="15" customHeight="1">
      <c r="A47" s="130"/>
      <c r="B47" s="141"/>
      <c r="C47" s="141"/>
      <c r="D47" s="141"/>
      <c r="E47" s="141"/>
      <c r="F47" s="141"/>
      <c r="G47" s="141"/>
      <c r="H47" s="141"/>
      <c r="I47" s="133"/>
      <c r="J47" s="139">
        <f>IF(N47=MyCommand,MAX(J$9:J46)+1,IF(Q47=MyCommand,MAX(J$9:J46)+1,0))</f>
        <v>34</v>
      </c>
      <c r="K47" s="140" t="s">
        <v>12</v>
      </c>
      <c r="L47" s="140">
        <v>21</v>
      </c>
      <c r="M47" s="140">
        <v>2008</v>
      </c>
      <c r="N47" s="141"/>
      <c r="O47" s="141"/>
      <c r="P47" s="141"/>
      <c r="Q47" s="141"/>
      <c r="R47" s="141"/>
      <c r="S47" s="127"/>
      <c r="T47" s="126"/>
      <c r="U47" s="126"/>
      <c r="V47" s="127"/>
      <c r="W47" s="127"/>
      <c r="X47" s="127"/>
      <c r="Y47" s="127"/>
      <c r="Z47" s="127"/>
      <c r="AA47" s="127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7"/>
      <c r="AN47" s="127"/>
      <c r="AO47" s="127"/>
      <c r="AP47" s="125"/>
      <c r="AQ47" s="128">
        <v>18</v>
      </c>
    </row>
    <row r="48" spans="1:43" s="129" customFormat="1" ht="15" customHeight="1">
      <c r="A48" s="130"/>
      <c r="B48" s="141"/>
      <c r="C48" s="141"/>
      <c r="D48" s="141"/>
      <c r="E48" s="141"/>
      <c r="F48" s="141"/>
      <c r="G48" s="141"/>
      <c r="H48" s="141"/>
      <c r="I48" s="133"/>
      <c r="J48" s="139">
        <f>IF(N48=MyCommand,MAX(J$9:J47)+1,IF(Q48=MyCommand,MAX(J$9:J47)+1,0))</f>
        <v>35</v>
      </c>
      <c r="K48" s="140" t="s">
        <v>12</v>
      </c>
      <c r="L48" s="140">
        <v>21</v>
      </c>
      <c r="M48" s="140">
        <v>2008</v>
      </c>
      <c r="N48" s="141"/>
      <c r="O48" s="141"/>
      <c r="P48" s="141"/>
      <c r="Q48" s="141"/>
      <c r="R48" s="141"/>
      <c r="S48" s="127"/>
      <c r="T48" s="126"/>
      <c r="U48" s="126"/>
      <c r="V48" s="127"/>
      <c r="W48" s="127"/>
      <c r="X48" s="127"/>
      <c r="Y48" s="127"/>
      <c r="Z48" s="127"/>
      <c r="AA48" s="127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7"/>
      <c r="AN48" s="127"/>
      <c r="AO48" s="127"/>
      <c r="AP48" s="125"/>
      <c r="AQ48" s="128">
        <v>19</v>
      </c>
    </row>
    <row r="49" spans="1:43" s="129" customFormat="1" ht="15" customHeight="1">
      <c r="A49" s="130"/>
      <c r="B49" s="141"/>
      <c r="C49" s="141"/>
      <c r="D49" s="141"/>
      <c r="E49" s="141"/>
      <c r="F49" s="141"/>
      <c r="G49" s="141"/>
      <c r="H49" s="141"/>
      <c r="I49" s="133"/>
      <c r="J49" s="139">
        <f>IF(N49=MyCommand,MAX(J$9:J48)+1,IF(Q49=MyCommand,MAX(J$9:J48)+1,0))</f>
        <v>36</v>
      </c>
      <c r="K49" s="140" t="s">
        <v>12</v>
      </c>
      <c r="L49" s="140">
        <v>21</v>
      </c>
      <c r="M49" s="140">
        <v>2008</v>
      </c>
      <c r="N49" s="141"/>
      <c r="O49" s="141"/>
      <c r="P49" s="141"/>
      <c r="Q49" s="141"/>
      <c r="R49" s="141"/>
      <c r="S49" s="127"/>
      <c r="T49" s="126"/>
      <c r="U49" s="126"/>
      <c r="V49" s="127"/>
      <c r="W49" s="127"/>
      <c r="X49" s="127"/>
      <c r="Y49" s="127"/>
      <c r="Z49" s="127"/>
      <c r="AA49" s="127"/>
      <c r="AB49" s="125"/>
      <c r="AC49" s="125"/>
      <c r="AD49" s="125"/>
      <c r="AE49" s="125"/>
      <c r="AF49" s="125"/>
      <c r="AG49" s="125"/>
      <c r="AH49" s="125"/>
      <c r="AI49" s="125"/>
      <c r="AJ49" s="125"/>
      <c r="AK49" s="125"/>
      <c r="AL49" s="125"/>
      <c r="AM49" s="127"/>
      <c r="AN49" s="127"/>
      <c r="AO49" s="127"/>
      <c r="AP49" s="125"/>
      <c r="AQ49" s="128">
        <v>20</v>
      </c>
    </row>
    <row r="50" spans="1:43" s="129" customFormat="1" ht="15" customHeight="1">
      <c r="A50" s="130"/>
      <c r="B50" s="141"/>
      <c r="C50" s="141"/>
      <c r="D50" s="141"/>
      <c r="E50" s="141"/>
      <c r="F50" s="141"/>
      <c r="G50" s="141"/>
      <c r="H50" s="141"/>
      <c r="I50" s="133"/>
      <c r="J50" s="139">
        <f>IF(N50=MyCommand,MAX(J$9:J49)+1,IF(Q50=MyCommand,MAX(J$9:J49)+1,0))</f>
        <v>37</v>
      </c>
      <c r="K50" s="140" t="s">
        <v>12</v>
      </c>
      <c r="L50" s="140">
        <v>21</v>
      </c>
      <c r="M50" s="140">
        <v>2008</v>
      </c>
      <c r="N50" s="141"/>
      <c r="O50" s="141"/>
      <c r="P50" s="141"/>
      <c r="Q50" s="141"/>
      <c r="R50" s="141"/>
      <c r="S50" s="127"/>
      <c r="T50" s="126"/>
      <c r="U50" s="126"/>
      <c r="V50" s="127"/>
      <c r="W50" s="127"/>
      <c r="X50" s="127"/>
      <c r="Y50" s="127"/>
      <c r="Z50" s="127"/>
      <c r="AA50" s="127"/>
      <c r="AB50" s="125"/>
      <c r="AC50" s="125"/>
      <c r="AD50" s="125"/>
      <c r="AE50" s="125"/>
      <c r="AF50" s="125"/>
      <c r="AG50" s="125"/>
      <c r="AH50" s="125"/>
      <c r="AI50" s="125"/>
      <c r="AJ50" s="125"/>
      <c r="AK50" s="125"/>
      <c r="AL50" s="125"/>
      <c r="AM50" s="127"/>
      <c r="AN50" s="127"/>
      <c r="AO50" s="127"/>
      <c r="AP50" s="125"/>
      <c r="AQ50" s="128">
        <v>21</v>
      </c>
    </row>
    <row r="51" spans="1:43" s="129" customFormat="1" ht="15" customHeight="1">
      <c r="A51" s="130"/>
      <c r="B51" s="141"/>
      <c r="C51" s="141"/>
      <c r="D51" s="141"/>
      <c r="E51" s="141"/>
      <c r="F51" s="141"/>
      <c r="G51" s="141"/>
      <c r="H51" s="141"/>
      <c r="I51" s="133"/>
      <c r="J51" s="139">
        <f>IF(N51=MyCommand,MAX(J$9:J50)+1,IF(Q51=MyCommand,MAX(J$9:J50)+1,0))</f>
        <v>38</v>
      </c>
      <c r="K51" s="140" t="s">
        <v>12</v>
      </c>
      <c r="L51" s="140">
        <v>22</v>
      </c>
      <c r="M51" s="140">
        <v>2008</v>
      </c>
      <c r="N51" s="141"/>
      <c r="O51" s="141"/>
      <c r="P51" s="141"/>
      <c r="Q51" s="141"/>
      <c r="R51" s="141"/>
      <c r="S51" s="127"/>
      <c r="T51" s="126"/>
      <c r="U51" s="126"/>
      <c r="V51" s="127"/>
      <c r="W51" s="127"/>
      <c r="X51" s="127"/>
      <c r="Y51" s="127"/>
      <c r="Z51" s="127"/>
      <c r="AA51" s="127"/>
      <c r="AB51" s="125"/>
      <c r="AC51" s="125"/>
      <c r="AD51" s="125"/>
      <c r="AE51" s="125"/>
      <c r="AF51" s="125"/>
      <c r="AG51" s="125"/>
      <c r="AH51" s="125"/>
      <c r="AI51" s="125"/>
      <c r="AJ51" s="125"/>
      <c r="AK51" s="125"/>
      <c r="AL51" s="125"/>
      <c r="AM51" s="127"/>
      <c r="AN51" s="127"/>
      <c r="AO51" s="127"/>
      <c r="AP51" s="125"/>
      <c r="AQ51" s="128">
        <v>22</v>
      </c>
    </row>
    <row r="52" spans="1:43" s="129" customFormat="1" ht="15" customHeight="1">
      <c r="A52" s="130"/>
      <c r="B52" s="141"/>
      <c r="C52" s="141"/>
      <c r="D52" s="141"/>
      <c r="E52" s="141"/>
      <c r="F52" s="141"/>
      <c r="G52" s="141"/>
      <c r="H52" s="141"/>
      <c r="I52" s="133"/>
      <c r="J52" s="139">
        <f>IF(N52=MyCommand,MAX(J$9:J51)+1,IF(Q52=MyCommand,MAX(J$9:J51)+1,0))</f>
        <v>39</v>
      </c>
      <c r="K52" s="140" t="s">
        <v>12</v>
      </c>
      <c r="L52" s="140">
        <v>22</v>
      </c>
      <c r="M52" s="140">
        <v>2008</v>
      </c>
      <c r="N52" s="141"/>
      <c r="O52" s="141"/>
      <c r="P52" s="141"/>
      <c r="Q52" s="141"/>
      <c r="R52" s="141"/>
      <c r="S52" s="127"/>
      <c r="T52" s="126"/>
      <c r="U52" s="126"/>
      <c r="V52" s="127"/>
      <c r="W52" s="127"/>
      <c r="X52" s="127"/>
      <c r="Y52" s="127"/>
      <c r="Z52" s="127"/>
      <c r="AA52" s="127"/>
      <c r="AB52" s="125"/>
      <c r="AC52" s="125"/>
      <c r="AD52" s="125"/>
      <c r="AE52" s="125"/>
      <c r="AF52" s="125"/>
      <c r="AG52" s="125"/>
      <c r="AH52" s="125"/>
      <c r="AI52" s="125"/>
      <c r="AJ52" s="125"/>
      <c r="AK52" s="125"/>
      <c r="AL52" s="125"/>
      <c r="AM52" s="127"/>
      <c r="AN52" s="127"/>
      <c r="AO52" s="127"/>
      <c r="AP52" s="125"/>
      <c r="AQ52" s="128">
        <v>23</v>
      </c>
    </row>
    <row r="53" spans="1:43" s="129" customFormat="1" ht="15" customHeight="1">
      <c r="A53" s="130"/>
      <c r="B53" s="141"/>
      <c r="C53" s="141"/>
      <c r="D53" s="141"/>
      <c r="E53" s="141"/>
      <c r="F53" s="141"/>
      <c r="G53" s="141"/>
      <c r="H53" s="141"/>
      <c r="I53" s="133"/>
      <c r="J53" s="139">
        <f>IF(N53=MyCommand,MAX(J$9:J52)+1,IF(Q53=MyCommand,MAX(J$9:J52)+1,0))</f>
        <v>40</v>
      </c>
      <c r="K53" s="140" t="s">
        <v>12</v>
      </c>
      <c r="L53" s="140">
        <v>22</v>
      </c>
      <c r="M53" s="140">
        <v>2008</v>
      </c>
      <c r="N53" s="141"/>
      <c r="O53" s="141"/>
      <c r="P53" s="141"/>
      <c r="Q53" s="141"/>
      <c r="R53" s="141"/>
      <c r="S53" s="127"/>
      <c r="T53" s="126"/>
      <c r="U53" s="126"/>
      <c r="V53" s="127"/>
      <c r="W53" s="127"/>
      <c r="X53" s="127"/>
      <c r="Y53" s="127"/>
      <c r="Z53" s="127"/>
      <c r="AA53" s="127"/>
      <c r="AB53" s="125"/>
      <c r="AC53" s="125"/>
      <c r="AD53" s="125"/>
      <c r="AE53" s="125"/>
      <c r="AF53" s="125"/>
      <c r="AG53" s="125"/>
      <c r="AH53" s="125"/>
      <c r="AI53" s="125"/>
      <c r="AJ53" s="125"/>
      <c r="AK53" s="125"/>
      <c r="AL53" s="125"/>
      <c r="AM53" s="127"/>
      <c r="AN53" s="127"/>
      <c r="AO53" s="127"/>
      <c r="AP53" s="125"/>
      <c r="AQ53" s="128">
        <v>24</v>
      </c>
    </row>
    <row r="54" spans="1:43" s="129" customFormat="1" ht="15" customHeight="1">
      <c r="A54" s="130"/>
      <c r="B54" s="141"/>
      <c r="C54" s="141"/>
      <c r="D54" s="141"/>
      <c r="E54" s="141"/>
      <c r="F54" s="141"/>
      <c r="G54" s="141"/>
      <c r="H54" s="141"/>
      <c r="I54" s="133"/>
      <c r="J54" s="139">
        <f>IF(N54=MyCommand,MAX(J$9:J53)+1,IF(Q54=MyCommand,MAX(J$9:J53)+1,0))</f>
        <v>41</v>
      </c>
      <c r="K54" s="140" t="s">
        <v>12</v>
      </c>
      <c r="L54" s="140">
        <v>22</v>
      </c>
      <c r="M54" s="140">
        <v>2008</v>
      </c>
      <c r="N54" s="141"/>
      <c r="O54" s="141"/>
      <c r="P54" s="141"/>
      <c r="Q54" s="141"/>
      <c r="R54" s="141"/>
      <c r="S54" s="127"/>
      <c r="T54" s="126"/>
      <c r="U54" s="126"/>
      <c r="V54" s="127"/>
      <c r="W54" s="127"/>
      <c r="X54" s="127"/>
      <c r="Y54" s="127"/>
      <c r="Z54" s="127"/>
      <c r="AA54" s="127"/>
      <c r="AB54" s="125"/>
      <c r="AC54" s="125"/>
      <c r="AD54" s="125"/>
      <c r="AE54" s="125"/>
      <c r="AF54" s="125"/>
      <c r="AG54" s="125"/>
      <c r="AH54" s="125"/>
      <c r="AI54" s="125"/>
      <c r="AJ54" s="125"/>
      <c r="AK54" s="125"/>
      <c r="AL54" s="125"/>
      <c r="AM54" s="127"/>
      <c r="AN54" s="127"/>
      <c r="AO54" s="127"/>
      <c r="AP54" s="125"/>
      <c r="AQ54" s="128">
        <v>25</v>
      </c>
    </row>
    <row r="55" spans="1:43" s="129" customFormat="1" ht="15" customHeight="1">
      <c r="A55" s="130"/>
      <c r="B55" s="141"/>
      <c r="C55" s="141"/>
      <c r="D55" s="141"/>
      <c r="E55" s="141"/>
      <c r="F55" s="141"/>
      <c r="G55" s="141"/>
      <c r="H55" s="141"/>
      <c r="I55" s="133"/>
      <c r="J55" s="139">
        <f>IF(N55=MyCommand,MAX(J$9:J54)+1,IF(Q55=MyCommand,MAX(J$9:J54)+1,0))</f>
        <v>42</v>
      </c>
      <c r="K55" s="140" t="s">
        <v>12</v>
      </c>
      <c r="L55" s="140">
        <v>25</v>
      </c>
      <c r="M55" s="140">
        <v>2008</v>
      </c>
      <c r="N55" s="141"/>
      <c r="O55" s="141"/>
      <c r="P55" s="141"/>
      <c r="Q55" s="141"/>
      <c r="R55" s="141"/>
      <c r="S55" s="127"/>
      <c r="T55" s="126"/>
      <c r="U55" s="126"/>
      <c r="V55" s="127"/>
      <c r="W55" s="127"/>
      <c r="X55" s="127"/>
      <c r="Y55" s="127"/>
      <c r="Z55" s="127"/>
      <c r="AA55" s="127"/>
      <c r="AB55" s="125"/>
      <c r="AC55" s="125"/>
      <c r="AD55" s="125"/>
      <c r="AE55" s="125"/>
      <c r="AF55" s="125"/>
      <c r="AG55" s="125"/>
      <c r="AH55" s="125"/>
      <c r="AI55" s="125"/>
      <c r="AJ55" s="125"/>
      <c r="AK55" s="125"/>
      <c r="AL55" s="125"/>
      <c r="AM55" s="127"/>
      <c r="AN55" s="127"/>
      <c r="AO55" s="127"/>
      <c r="AP55" s="125"/>
      <c r="AQ55" s="128">
        <v>26</v>
      </c>
    </row>
    <row r="56" spans="1:43" s="129" customFormat="1" ht="15" customHeight="1">
      <c r="A56" s="130"/>
      <c r="B56" s="130"/>
      <c r="C56" s="134"/>
      <c r="D56" s="130"/>
      <c r="E56" s="130"/>
      <c r="F56" s="130"/>
      <c r="G56" s="130"/>
      <c r="H56" s="133"/>
      <c r="I56" s="133"/>
      <c r="J56" s="139">
        <f>IF(N56=MyCommand,MAX(J$9:J55)+1,IF(Q56=MyCommand,MAX(J$9:J55)+1,0))</f>
        <v>43</v>
      </c>
      <c r="K56" s="140" t="s">
        <v>12</v>
      </c>
      <c r="L56" s="140">
        <v>25</v>
      </c>
      <c r="M56" s="140">
        <v>2008</v>
      </c>
      <c r="N56" s="141"/>
      <c r="O56" s="141"/>
      <c r="P56" s="141"/>
      <c r="Q56" s="141"/>
      <c r="R56" s="141"/>
      <c r="S56" s="127"/>
      <c r="T56" s="126"/>
      <c r="U56" s="126"/>
      <c r="V56" s="127"/>
      <c r="W56" s="127"/>
      <c r="X56" s="127"/>
      <c r="Y56" s="127"/>
      <c r="Z56" s="127"/>
      <c r="AA56" s="127"/>
      <c r="AB56" s="125"/>
      <c r="AC56" s="125"/>
      <c r="AD56" s="125"/>
      <c r="AE56" s="125"/>
      <c r="AF56" s="125"/>
      <c r="AG56" s="125"/>
      <c r="AH56" s="125"/>
      <c r="AI56" s="125"/>
      <c r="AJ56" s="125"/>
      <c r="AK56" s="125"/>
      <c r="AL56" s="125"/>
      <c r="AM56" s="127"/>
      <c r="AN56" s="127"/>
      <c r="AO56" s="127"/>
      <c r="AP56" s="125"/>
      <c r="AQ56" s="128">
        <v>27</v>
      </c>
    </row>
    <row r="57" spans="1:43" s="129" customFormat="1" ht="15" customHeight="1">
      <c r="A57" s="130"/>
      <c r="B57" s="130"/>
      <c r="C57" s="134"/>
      <c r="D57" s="130"/>
      <c r="E57" s="130"/>
      <c r="F57" s="130"/>
      <c r="G57" s="130"/>
      <c r="H57" s="133"/>
      <c r="I57" s="133"/>
      <c r="J57" s="139">
        <f>IF(N57=MyCommand,MAX(J$9:J56)+1,IF(Q57=MyCommand,MAX(J$9:J56)+1,0))</f>
        <v>44</v>
      </c>
      <c r="K57" s="140" t="s">
        <v>12</v>
      </c>
      <c r="L57" s="140">
        <v>25</v>
      </c>
      <c r="M57" s="140">
        <v>2008</v>
      </c>
      <c r="N57" s="141"/>
      <c r="O57" s="141"/>
      <c r="P57" s="141"/>
      <c r="Q57" s="141"/>
      <c r="R57" s="141"/>
      <c r="S57" s="127"/>
      <c r="T57" s="126"/>
      <c r="U57" s="126"/>
      <c r="V57" s="127"/>
      <c r="W57" s="127"/>
      <c r="X57" s="127"/>
      <c r="Y57" s="127"/>
      <c r="Z57" s="127"/>
      <c r="AA57" s="127"/>
      <c r="AB57" s="125"/>
      <c r="AC57" s="125"/>
      <c r="AD57" s="125"/>
      <c r="AE57" s="125"/>
      <c r="AF57" s="125"/>
      <c r="AG57" s="125"/>
      <c r="AH57" s="125"/>
      <c r="AI57" s="125"/>
      <c r="AJ57" s="125"/>
      <c r="AK57" s="125"/>
      <c r="AL57" s="125"/>
      <c r="AM57" s="127"/>
      <c r="AN57" s="127"/>
      <c r="AO57" s="127"/>
      <c r="AP57" s="125"/>
      <c r="AQ57" s="128">
        <v>28</v>
      </c>
    </row>
    <row r="58" spans="1:43" s="129" customFormat="1" ht="15" customHeight="1">
      <c r="A58" s="130"/>
      <c r="B58" s="130"/>
      <c r="C58" s="134"/>
      <c r="D58" s="130"/>
      <c r="E58" s="130"/>
      <c r="F58" s="130"/>
      <c r="G58" s="130"/>
      <c r="H58" s="133"/>
      <c r="I58" s="133"/>
      <c r="J58" s="139">
        <f>IF(N58=MyCommand,MAX(J$9:J57)+1,IF(Q58=MyCommand,MAX(J$9:J57)+1,0))</f>
        <v>45</v>
      </c>
      <c r="K58" s="140" t="s">
        <v>12</v>
      </c>
      <c r="L58" s="140">
        <v>25</v>
      </c>
      <c r="M58" s="140">
        <v>2008</v>
      </c>
      <c r="N58" s="141"/>
      <c r="O58" s="141"/>
      <c r="P58" s="141"/>
      <c r="Q58" s="141"/>
      <c r="R58" s="141"/>
      <c r="S58" s="127"/>
      <c r="T58" s="126"/>
      <c r="U58" s="126"/>
      <c r="V58" s="127"/>
      <c r="W58" s="127"/>
      <c r="X58" s="127"/>
      <c r="Y58" s="127"/>
      <c r="Z58" s="127"/>
      <c r="AA58" s="127"/>
      <c r="AB58" s="125"/>
      <c r="AC58" s="125"/>
      <c r="AD58" s="125"/>
      <c r="AE58" s="125"/>
      <c r="AF58" s="125"/>
      <c r="AG58" s="125"/>
      <c r="AH58" s="125"/>
      <c r="AI58" s="125"/>
      <c r="AJ58" s="125"/>
      <c r="AK58" s="125"/>
      <c r="AL58" s="125"/>
      <c r="AM58" s="127"/>
      <c r="AN58" s="127"/>
      <c r="AO58" s="127"/>
      <c r="AP58" s="125"/>
      <c r="AQ58" s="128">
        <v>29</v>
      </c>
    </row>
    <row r="59" spans="1:43" s="129" customFormat="1" ht="15" customHeight="1">
      <c r="A59" s="130"/>
      <c r="B59" s="130"/>
      <c r="C59" s="134"/>
      <c r="D59" s="130"/>
      <c r="E59" s="130"/>
      <c r="F59" s="130"/>
      <c r="G59" s="130"/>
      <c r="H59" s="133"/>
      <c r="I59" s="133"/>
      <c r="J59" s="139">
        <f>IF(N59=MyCommand,MAX(J$9:J58)+1,IF(Q59=MyCommand,MAX(J$9:J58)+1,0))</f>
        <v>46</v>
      </c>
      <c r="K59" s="140" t="s">
        <v>12</v>
      </c>
      <c r="L59" s="140">
        <v>26</v>
      </c>
      <c r="M59" s="140">
        <v>2008</v>
      </c>
      <c r="N59" s="141"/>
      <c r="O59" s="141"/>
      <c r="P59" s="141"/>
      <c r="Q59" s="141"/>
      <c r="R59" s="141"/>
      <c r="S59" s="127"/>
      <c r="T59" s="126"/>
      <c r="U59" s="126"/>
      <c r="V59" s="127"/>
      <c r="W59" s="127"/>
      <c r="X59" s="127"/>
      <c r="Y59" s="127"/>
      <c r="Z59" s="127"/>
      <c r="AA59" s="127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7"/>
      <c r="AN59" s="127"/>
      <c r="AO59" s="127"/>
      <c r="AP59" s="125"/>
      <c r="AQ59" s="128">
        <v>30</v>
      </c>
    </row>
    <row r="60" spans="1:43" s="129" customFormat="1" ht="15" customHeight="1">
      <c r="A60" s="130"/>
      <c r="B60" s="130"/>
      <c r="C60" s="134"/>
      <c r="D60" s="130"/>
      <c r="E60" s="130"/>
      <c r="F60" s="130"/>
      <c r="G60" s="130"/>
      <c r="H60" s="133"/>
      <c r="I60" s="133"/>
      <c r="J60" s="139">
        <f>IF(N60=MyCommand,MAX(J$9:J59)+1,IF(Q60=MyCommand,MAX(J$9:J59)+1,0))</f>
        <v>47</v>
      </c>
      <c r="K60" s="140" t="s">
        <v>12</v>
      </c>
      <c r="L60" s="140">
        <v>26</v>
      </c>
      <c r="M60" s="140">
        <v>2008</v>
      </c>
      <c r="N60" s="141"/>
      <c r="O60" s="141"/>
      <c r="P60" s="141"/>
      <c r="Q60" s="141"/>
      <c r="R60" s="141"/>
      <c r="S60" s="127"/>
      <c r="T60" s="126"/>
      <c r="U60" s="126"/>
      <c r="V60" s="127"/>
      <c r="W60" s="127"/>
      <c r="X60" s="127"/>
      <c r="Y60" s="127"/>
      <c r="Z60" s="127"/>
      <c r="AA60" s="127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7"/>
      <c r="AN60" s="127"/>
      <c r="AO60" s="127"/>
      <c r="AP60" s="125"/>
      <c r="AQ60" s="128">
        <v>31</v>
      </c>
    </row>
    <row r="61" spans="1:43" s="129" customFormat="1" ht="15" customHeight="1">
      <c r="A61" s="130"/>
      <c r="B61" s="130"/>
      <c r="C61" s="134"/>
      <c r="D61" s="130"/>
      <c r="E61" s="130"/>
      <c r="F61" s="130"/>
      <c r="G61" s="130"/>
      <c r="H61" s="133"/>
      <c r="I61" s="133"/>
      <c r="J61" s="139">
        <f>IF(N61=MyCommand,MAX(J$9:J60)+1,IF(Q61=MyCommand,MAX(J$9:J60)+1,0))</f>
        <v>48</v>
      </c>
      <c r="K61" s="140" t="s">
        <v>12</v>
      </c>
      <c r="L61" s="140">
        <v>26</v>
      </c>
      <c r="M61" s="140">
        <v>2008</v>
      </c>
      <c r="N61" s="141"/>
      <c r="O61" s="141"/>
      <c r="P61" s="141"/>
      <c r="Q61" s="141"/>
      <c r="R61" s="141"/>
      <c r="S61" s="127"/>
      <c r="T61" s="126"/>
      <c r="U61" s="126"/>
      <c r="V61" s="127"/>
      <c r="W61" s="127"/>
      <c r="X61" s="127"/>
      <c r="Y61" s="127"/>
      <c r="Z61" s="127"/>
      <c r="AA61" s="127"/>
      <c r="AB61" s="125"/>
      <c r="AC61" s="125"/>
      <c r="AD61" s="125"/>
      <c r="AE61" s="125"/>
      <c r="AF61" s="125"/>
      <c r="AG61" s="125"/>
      <c r="AH61" s="125"/>
      <c r="AI61" s="125"/>
      <c r="AJ61" s="125"/>
      <c r="AK61" s="125"/>
      <c r="AL61" s="125"/>
      <c r="AM61" s="127"/>
      <c r="AN61" s="127"/>
      <c r="AO61" s="127"/>
      <c r="AP61" s="125"/>
      <c r="AQ61" s="128">
        <v>32</v>
      </c>
    </row>
    <row r="62" spans="1:43" s="129" customFormat="1" ht="15" customHeight="1">
      <c r="A62" s="130"/>
      <c r="B62" s="130"/>
      <c r="C62" s="134"/>
      <c r="D62" s="130"/>
      <c r="E62" s="130"/>
      <c r="F62" s="130"/>
      <c r="G62" s="130"/>
      <c r="H62" s="133"/>
      <c r="I62" s="133"/>
      <c r="J62" s="139">
        <f>IF(N62=MyCommand,MAX(J$9:J61)+1,IF(Q62=MyCommand,MAX(J$9:J61)+1,0))</f>
        <v>49</v>
      </c>
      <c r="K62" s="140" t="s">
        <v>12</v>
      </c>
      <c r="L62" s="140">
        <v>26</v>
      </c>
      <c r="M62" s="140">
        <v>2008</v>
      </c>
      <c r="N62" s="141"/>
      <c r="O62" s="141"/>
      <c r="P62" s="141"/>
      <c r="Q62" s="141"/>
      <c r="R62" s="141"/>
      <c r="S62" s="127"/>
      <c r="T62" s="126"/>
      <c r="U62" s="126"/>
      <c r="V62" s="127"/>
      <c r="W62" s="127"/>
      <c r="X62" s="127"/>
      <c r="Y62" s="127"/>
      <c r="Z62" s="127"/>
      <c r="AA62" s="127"/>
      <c r="AB62" s="125"/>
      <c r="AC62" s="125"/>
      <c r="AD62" s="125"/>
      <c r="AE62" s="125"/>
      <c r="AF62" s="125"/>
      <c r="AG62" s="125"/>
      <c r="AH62" s="125"/>
      <c r="AI62" s="125"/>
      <c r="AJ62" s="125"/>
      <c r="AK62" s="125"/>
      <c r="AL62" s="125"/>
      <c r="AM62" s="127"/>
      <c r="AN62" s="127"/>
      <c r="AO62" s="127"/>
      <c r="AP62" s="125"/>
      <c r="AQ62" s="128">
        <v>33</v>
      </c>
    </row>
    <row r="63" spans="1:43" s="129" customFormat="1" ht="15" customHeight="1">
      <c r="A63" s="130"/>
      <c r="B63" s="130"/>
      <c r="C63" s="134"/>
      <c r="D63" s="130"/>
      <c r="E63" s="130"/>
      <c r="F63" s="130"/>
      <c r="G63" s="130"/>
      <c r="H63" s="133"/>
      <c r="I63" s="133"/>
      <c r="J63" s="139">
        <f>IF(N63=MyCommand,MAX(J$9:J62)+1,IF(Q63=MyCommand,MAX(J$9:J62)+1,0))</f>
        <v>50</v>
      </c>
      <c r="K63" s="140" t="s">
        <v>13</v>
      </c>
      <c r="L63" s="140">
        <v>12</v>
      </c>
      <c r="M63" s="140">
        <v>2008</v>
      </c>
      <c r="N63" s="141"/>
      <c r="O63" s="141"/>
      <c r="P63" s="141"/>
      <c r="Q63" s="141"/>
      <c r="R63" s="141"/>
      <c r="S63" s="127"/>
      <c r="T63" s="126"/>
      <c r="U63" s="126"/>
      <c r="V63" s="127"/>
      <c r="W63" s="127"/>
      <c r="X63" s="127"/>
      <c r="Y63" s="127"/>
      <c r="Z63" s="127"/>
      <c r="AA63" s="127"/>
      <c r="AB63" s="125"/>
      <c r="AC63" s="125"/>
      <c r="AD63" s="125"/>
      <c r="AE63" s="125"/>
      <c r="AF63" s="125"/>
      <c r="AG63" s="125"/>
      <c r="AH63" s="125"/>
      <c r="AI63" s="125"/>
      <c r="AJ63" s="125"/>
      <c r="AK63" s="125"/>
      <c r="AL63" s="125"/>
      <c r="AM63" s="127"/>
      <c r="AN63" s="127"/>
      <c r="AO63" s="127"/>
      <c r="AP63" s="125"/>
      <c r="AQ63" s="128">
        <v>34</v>
      </c>
    </row>
    <row r="64" spans="1:43" s="129" customFormat="1" ht="15" customHeight="1">
      <c r="A64" s="130"/>
      <c r="B64" s="130"/>
      <c r="C64" s="134"/>
      <c r="D64" s="130"/>
      <c r="E64" s="130"/>
      <c r="F64" s="130"/>
      <c r="G64" s="130"/>
      <c r="H64" s="133"/>
      <c r="I64" s="133"/>
      <c r="J64" s="139">
        <f>IF(N64=MyCommand,MAX(J$9:J63)+1,IF(Q64=MyCommand,MAX(J$9:J63)+1,0))</f>
        <v>51</v>
      </c>
      <c r="K64" s="140" t="s">
        <v>13</v>
      </c>
      <c r="L64" s="140">
        <v>12</v>
      </c>
      <c r="M64" s="140">
        <v>2008</v>
      </c>
      <c r="N64" s="141"/>
      <c r="O64" s="141"/>
      <c r="P64" s="141"/>
      <c r="Q64" s="141"/>
      <c r="R64" s="141"/>
      <c r="S64" s="127"/>
      <c r="T64" s="126"/>
      <c r="U64" s="126"/>
      <c r="V64" s="127"/>
      <c r="W64" s="127"/>
      <c r="X64" s="127"/>
      <c r="Y64" s="127"/>
      <c r="Z64" s="127"/>
      <c r="AA64" s="127"/>
      <c r="AB64" s="125"/>
      <c r="AC64" s="125"/>
      <c r="AD64" s="125"/>
      <c r="AE64" s="125"/>
      <c r="AF64" s="125"/>
      <c r="AG64" s="125"/>
      <c r="AH64" s="125"/>
      <c r="AI64" s="125"/>
      <c r="AJ64" s="125"/>
      <c r="AK64" s="125"/>
      <c r="AL64" s="125"/>
      <c r="AM64" s="127"/>
      <c r="AN64" s="127"/>
      <c r="AO64" s="127"/>
      <c r="AP64" s="125"/>
      <c r="AQ64" s="128">
        <v>35</v>
      </c>
    </row>
    <row r="65" spans="1:43" s="129" customFormat="1" ht="15" customHeight="1">
      <c r="A65" s="130"/>
      <c r="B65" s="130"/>
      <c r="C65" s="134"/>
      <c r="D65" s="130"/>
      <c r="E65" s="130"/>
      <c r="F65" s="130"/>
      <c r="G65" s="130"/>
      <c r="H65" s="133"/>
      <c r="I65" s="133"/>
      <c r="J65" s="139">
        <f>IF(N65=MyCommand,MAX(J$9:J64)+1,IF(Q65=MyCommand,MAX(J$9:J64)+1,0))</f>
        <v>52</v>
      </c>
      <c r="K65" s="140" t="s">
        <v>13</v>
      </c>
      <c r="L65" s="140">
        <v>12</v>
      </c>
      <c r="M65" s="140">
        <v>2008</v>
      </c>
      <c r="N65" s="141"/>
      <c r="O65" s="141"/>
      <c r="P65" s="141"/>
      <c r="Q65" s="141"/>
      <c r="R65" s="141"/>
      <c r="S65" s="127"/>
      <c r="T65" s="126"/>
      <c r="U65" s="126"/>
      <c r="V65" s="127"/>
      <c r="W65" s="127"/>
      <c r="X65" s="127"/>
      <c r="Y65" s="127"/>
      <c r="Z65" s="127"/>
      <c r="AA65" s="127"/>
      <c r="AB65" s="125"/>
      <c r="AC65" s="125"/>
      <c r="AD65" s="125"/>
      <c r="AE65" s="125"/>
      <c r="AF65" s="125"/>
      <c r="AG65" s="125"/>
      <c r="AH65" s="125"/>
      <c r="AI65" s="125"/>
      <c r="AJ65" s="125"/>
      <c r="AK65" s="125"/>
      <c r="AL65" s="125"/>
      <c r="AM65" s="127"/>
      <c r="AN65" s="127"/>
      <c r="AO65" s="127"/>
      <c r="AP65" s="125"/>
      <c r="AQ65" s="128">
        <v>36</v>
      </c>
    </row>
    <row r="66" spans="1:43" s="129" customFormat="1" ht="15" customHeight="1">
      <c r="A66" s="130"/>
      <c r="B66" s="130"/>
      <c r="C66" s="134"/>
      <c r="D66" s="130"/>
      <c r="E66" s="130"/>
      <c r="F66" s="130"/>
      <c r="G66" s="130"/>
      <c r="H66" s="133"/>
      <c r="I66" s="133"/>
      <c r="J66" s="139">
        <f>IF(N66=MyCommand,MAX(J$9:J65)+1,IF(Q66=MyCommand,MAX(J$9:J65)+1,0))</f>
        <v>53</v>
      </c>
      <c r="K66" s="140" t="s">
        <v>13</v>
      </c>
      <c r="L66" s="140">
        <v>12</v>
      </c>
      <c r="M66" s="140">
        <v>2008</v>
      </c>
      <c r="N66" s="141"/>
      <c r="O66" s="141"/>
      <c r="P66" s="141"/>
      <c r="Q66" s="141"/>
      <c r="R66" s="141"/>
      <c r="S66" s="127"/>
      <c r="T66" s="126"/>
      <c r="U66" s="126"/>
      <c r="V66" s="127"/>
      <c r="W66" s="127"/>
      <c r="X66" s="127"/>
      <c r="Y66" s="127"/>
      <c r="Z66" s="127"/>
      <c r="AA66" s="127"/>
      <c r="AB66" s="125"/>
      <c r="AC66" s="125"/>
      <c r="AD66" s="125"/>
      <c r="AE66" s="125"/>
      <c r="AF66" s="125"/>
      <c r="AG66" s="125"/>
      <c r="AH66" s="125"/>
      <c r="AI66" s="125"/>
      <c r="AJ66" s="125"/>
      <c r="AK66" s="125"/>
      <c r="AL66" s="125"/>
      <c r="AM66" s="127"/>
      <c r="AN66" s="127"/>
      <c r="AO66" s="127"/>
      <c r="AP66" s="125"/>
      <c r="AQ66" s="128">
        <v>37</v>
      </c>
    </row>
    <row r="67" spans="1:43" s="129" customFormat="1" ht="15" customHeight="1">
      <c r="A67" s="130"/>
      <c r="B67" s="130"/>
      <c r="C67" s="134"/>
      <c r="D67" s="130"/>
      <c r="E67" s="130"/>
      <c r="F67" s="130"/>
      <c r="G67" s="130"/>
      <c r="H67" s="133"/>
      <c r="I67" s="133"/>
      <c r="J67" s="139">
        <f>IF(N67=MyCommand,MAX(J$9:J66)+1,IF(Q67=MyCommand,MAX(J$9:J66)+1,0))</f>
        <v>54</v>
      </c>
      <c r="K67" s="140" t="s">
        <v>13</v>
      </c>
      <c r="L67" s="140">
        <v>13</v>
      </c>
      <c r="M67" s="140">
        <v>2008</v>
      </c>
      <c r="N67" s="141"/>
      <c r="O67" s="141"/>
      <c r="P67" s="141"/>
      <c r="Q67" s="141"/>
      <c r="R67" s="141"/>
      <c r="S67" s="127"/>
      <c r="T67" s="126"/>
      <c r="U67" s="126"/>
      <c r="V67" s="127"/>
      <c r="W67" s="127"/>
      <c r="X67" s="127"/>
      <c r="Y67" s="127"/>
      <c r="Z67" s="127"/>
      <c r="AA67" s="127"/>
      <c r="AB67" s="125"/>
      <c r="AC67" s="125"/>
      <c r="AD67" s="125"/>
      <c r="AE67" s="125"/>
      <c r="AF67" s="125"/>
      <c r="AG67" s="125"/>
      <c r="AH67" s="125"/>
      <c r="AI67" s="125"/>
      <c r="AJ67" s="125"/>
      <c r="AK67" s="125"/>
      <c r="AL67" s="125"/>
      <c r="AM67" s="127"/>
      <c r="AN67" s="127"/>
      <c r="AO67" s="127"/>
      <c r="AP67" s="125"/>
      <c r="AQ67" s="128">
        <v>38</v>
      </c>
    </row>
    <row r="68" spans="1:43" s="129" customFormat="1" ht="15" customHeight="1">
      <c r="A68" s="130"/>
      <c r="B68" s="130"/>
      <c r="C68" s="134"/>
      <c r="D68" s="130"/>
      <c r="E68" s="130"/>
      <c r="F68" s="130"/>
      <c r="G68" s="130"/>
      <c r="H68" s="133"/>
      <c r="I68" s="133"/>
      <c r="J68" s="139">
        <f>IF(N68=MyCommand,MAX(J$9:J67)+1,IF(Q68=MyCommand,MAX(J$9:J67)+1,0))</f>
        <v>55</v>
      </c>
      <c r="K68" s="140" t="s">
        <v>13</v>
      </c>
      <c r="L68" s="140">
        <v>13</v>
      </c>
      <c r="M68" s="140">
        <v>2008</v>
      </c>
      <c r="N68" s="141"/>
      <c r="O68" s="141"/>
      <c r="P68" s="141"/>
      <c r="Q68" s="141"/>
      <c r="R68" s="141"/>
      <c r="S68" s="127"/>
      <c r="T68" s="126"/>
      <c r="U68" s="126"/>
      <c r="V68" s="127"/>
      <c r="W68" s="127"/>
      <c r="X68" s="127"/>
      <c r="Y68" s="127"/>
      <c r="Z68" s="127"/>
      <c r="AA68" s="127"/>
      <c r="AB68" s="125"/>
      <c r="AC68" s="125"/>
      <c r="AD68" s="125"/>
      <c r="AE68" s="125"/>
      <c r="AF68" s="125"/>
      <c r="AG68" s="125"/>
      <c r="AH68" s="125"/>
      <c r="AI68" s="125"/>
      <c r="AJ68" s="125"/>
      <c r="AK68" s="125"/>
      <c r="AL68" s="125"/>
      <c r="AM68" s="127"/>
      <c r="AN68" s="127"/>
      <c r="AO68" s="127"/>
      <c r="AP68" s="125"/>
      <c r="AQ68" s="128"/>
    </row>
    <row r="69" spans="1:43" s="129" customFormat="1" ht="15" customHeight="1">
      <c r="A69" s="130"/>
      <c r="B69" s="130"/>
      <c r="C69" s="134"/>
      <c r="D69" s="130"/>
      <c r="E69" s="130"/>
      <c r="F69" s="130"/>
      <c r="G69" s="130"/>
      <c r="H69" s="133"/>
      <c r="I69" s="133"/>
      <c r="J69" s="139">
        <f>IF(N69=MyCommand,MAX(J$9:J68)+1,IF(Q69=MyCommand,MAX(J$9:J68)+1,0))</f>
        <v>56</v>
      </c>
      <c r="K69" s="140" t="s">
        <v>13</v>
      </c>
      <c r="L69" s="140">
        <v>13</v>
      </c>
      <c r="M69" s="140">
        <v>2008</v>
      </c>
      <c r="N69" s="141"/>
      <c r="O69" s="141"/>
      <c r="P69" s="141"/>
      <c r="Q69" s="141"/>
      <c r="R69" s="141"/>
      <c r="S69" s="127"/>
      <c r="T69" s="126"/>
      <c r="U69" s="126"/>
      <c r="V69" s="127"/>
      <c r="W69" s="127"/>
      <c r="X69" s="127"/>
      <c r="Y69" s="127"/>
      <c r="Z69" s="127"/>
      <c r="AA69" s="127"/>
      <c r="AB69" s="125"/>
      <c r="AC69" s="125"/>
      <c r="AD69" s="125"/>
      <c r="AE69" s="125"/>
      <c r="AF69" s="125"/>
      <c r="AG69" s="125"/>
      <c r="AH69" s="125"/>
      <c r="AI69" s="125"/>
      <c r="AJ69" s="125"/>
      <c r="AK69" s="125"/>
      <c r="AL69" s="125"/>
      <c r="AM69" s="127"/>
      <c r="AN69" s="127"/>
      <c r="AO69" s="127"/>
      <c r="AP69" s="125"/>
      <c r="AQ69" s="128"/>
    </row>
    <row r="70" spans="1:43" s="129" customFormat="1" ht="15" customHeight="1">
      <c r="A70" s="130"/>
      <c r="B70" s="130"/>
      <c r="C70" s="134"/>
      <c r="D70" s="130"/>
      <c r="E70" s="130"/>
      <c r="F70" s="130"/>
      <c r="G70" s="130"/>
      <c r="H70" s="133"/>
      <c r="I70" s="133"/>
      <c r="J70" s="139">
        <f>IF(N70=MyCommand,MAX(J$9:J69)+1,IF(Q70=MyCommand,MAX(J$9:J69)+1,0))</f>
        <v>57</v>
      </c>
      <c r="K70" s="140" t="s">
        <v>13</v>
      </c>
      <c r="L70" s="140">
        <v>13</v>
      </c>
      <c r="M70" s="140">
        <v>2008</v>
      </c>
      <c r="N70" s="141"/>
      <c r="O70" s="141"/>
      <c r="P70" s="141"/>
      <c r="Q70" s="141"/>
      <c r="R70" s="141"/>
      <c r="S70" s="127"/>
      <c r="T70" s="126"/>
      <c r="U70" s="126"/>
      <c r="V70" s="127"/>
      <c r="W70" s="127"/>
      <c r="X70" s="127"/>
      <c r="Y70" s="127"/>
      <c r="Z70" s="127"/>
      <c r="AA70" s="127"/>
      <c r="AB70" s="125"/>
      <c r="AC70" s="125"/>
      <c r="AD70" s="125"/>
      <c r="AE70" s="125"/>
      <c r="AF70" s="125"/>
      <c r="AG70" s="125"/>
      <c r="AH70" s="125"/>
      <c r="AI70" s="125"/>
      <c r="AJ70" s="125"/>
      <c r="AK70" s="125"/>
      <c r="AL70" s="125"/>
      <c r="AM70" s="127"/>
      <c r="AN70" s="127"/>
      <c r="AO70" s="127"/>
      <c r="AP70" s="125"/>
      <c r="AQ70" s="128"/>
    </row>
    <row r="71" spans="1:43" s="129" customFormat="1" ht="15" customHeight="1">
      <c r="A71" s="130"/>
      <c r="B71" s="130"/>
      <c r="C71" s="134"/>
      <c r="D71" s="130"/>
      <c r="E71" s="130"/>
      <c r="F71" s="130"/>
      <c r="G71" s="130"/>
      <c r="H71" s="133"/>
      <c r="I71" s="133"/>
      <c r="J71" s="139">
        <f>IF(N71=MyCommand,MAX(J$9:J70)+1,IF(Q71=MyCommand,MAX(J$9:J70)+1,0))</f>
        <v>58</v>
      </c>
      <c r="K71" s="140" t="s">
        <v>13</v>
      </c>
      <c r="L71" s="140">
        <v>23</v>
      </c>
      <c r="M71" s="140">
        <v>2008</v>
      </c>
      <c r="N71" s="141"/>
      <c r="O71" s="141"/>
      <c r="P71" s="141"/>
      <c r="Q71" s="141"/>
      <c r="R71" s="141"/>
      <c r="S71" s="127"/>
      <c r="T71" s="126"/>
      <c r="U71" s="126"/>
      <c r="V71" s="127"/>
      <c r="W71" s="127"/>
      <c r="X71" s="127"/>
      <c r="Y71" s="127"/>
      <c r="Z71" s="127"/>
      <c r="AA71" s="127"/>
      <c r="AB71" s="125"/>
      <c r="AC71" s="125"/>
      <c r="AD71" s="125"/>
      <c r="AE71" s="125"/>
      <c r="AF71" s="125"/>
      <c r="AG71" s="125"/>
      <c r="AH71" s="125"/>
      <c r="AI71" s="125"/>
      <c r="AJ71" s="125"/>
      <c r="AK71" s="125"/>
      <c r="AL71" s="125"/>
      <c r="AM71" s="127"/>
      <c r="AN71" s="127"/>
      <c r="AO71" s="127"/>
      <c r="AP71" s="125"/>
      <c r="AQ71" s="128"/>
    </row>
    <row r="72" spans="1:43" s="129" customFormat="1" ht="15" customHeight="1">
      <c r="A72" s="130"/>
      <c r="B72" s="130"/>
      <c r="C72" s="134"/>
      <c r="D72" s="130"/>
      <c r="E72" s="130"/>
      <c r="F72" s="130"/>
      <c r="G72" s="130"/>
      <c r="H72" s="133"/>
      <c r="I72" s="133"/>
      <c r="J72" s="139">
        <f>IF(N72=MyCommand,MAX(J$9:J71)+1,IF(Q72=MyCommand,MAX(J$9:J71)+1,0))</f>
        <v>59</v>
      </c>
      <c r="K72" s="140" t="s">
        <v>13</v>
      </c>
      <c r="L72" s="140">
        <v>23</v>
      </c>
      <c r="M72" s="140">
        <v>2008</v>
      </c>
      <c r="N72" s="141"/>
      <c r="O72" s="141"/>
      <c r="P72" s="141"/>
      <c r="Q72" s="141"/>
      <c r="R72" s="141"/>
      <c r="S72" s="127"/>
      <c r="T72" s="126"/>
      <c r="U72" s="126"/>
      <c r="V72" s="127"/>
      <c r="W72" s="127"/>
      <c r="X72" s="127"/>
      <c r="Y72" s="127"/>
      <c r="Z72" s="127"/>
      <c r="AA72" s="127"/>
      <c r="AB72" s="125"/>
      <c r="AC72" s="125"/>
      <c r="AD72" s="125"/>
      <c r="AE72" s="125"/>
      <c r="AF72" s="125"/>
      <c r="AG72" s="125"/>
      <c r="AH72" s="125"/>
      <c r="AI72" s="125"/>
      <c r="AJ72" s="125"/>
      <c r="AK72" s="125"/>
      <c r="AL72" s="125"/>
      <c r="AM72" s="127"/>
      <c r="AN72" s="127"/>
      <c r="AO72" s="127"/>
      <c r="AP72" s="125"/>
      <c r="AQ72" s="128"/>
    </row>
    <row r="73" spans="1:43" s="129" customFormat="1" ht="15" customHeight="1">
      <c r="A73" s="130"/>
      <c r="B73" s="130"/>
      <c r="C73" s="134"/>
      <c r="D73" s="130"/>
      <c r="E73" s="130"/>
      <c r="F73" s="130"/>
      <c r="G73" s="130"/>
      <c r="H73" s="133"/>
      <c r="I73" s="133"/>
      <c r="J73" s="139">
        <f>IF(N73=MyCommand,MAX(J$9:J72)+1,IF(Q73=MyCommand,MAX(J$9:J72)+1,0))</f>
        <v>60</v>
      </c>
      <c r="K73" s="140" t="s">
        <v>13</v>
      </c>
      <c r="L73" s="140">
        <v>23</v>
      </c>
      <c r="M73" s="140">
        <v>2008</v>
      </c>
      <c r="N73" s="141"/>
      <c r="O73" s="141"/>
      <c r="P73" s="141"/>
      <c r="Q73" s="141"/>
      <c r="R73" s="141"/>
      <c r="S73" s="127"/>
      <c r="T73" s="126"/>
      <c r="U73" s="126"/>
      <c r="V73" s="127"/>
      <c r="W73" s="127"/>
      <c r="X73" s="127"/>
      <c r="Y73" s="127"/>
      <c r="Z73" s="127"/>
      <c r="AA73" s="127"/>
      <c r="AB73" s="125"/>
      <c r="AC73" s="125"/>
      <c r="AD73" s="125"/>
      <c r="AE73" s="125"/>
      <c r="AF73" s="125"/>
      <c r="AG73" s="125"/>
      <c r="AH73" s="125"/>
      <c r="AI73" s="125"/>
      <c r="AJ73" s="125"/>
      <c r="AK73" s="125"/>
      <c r="AL73" s="125"/>
      <c r="AM73" s="127"/>
      <c r="AN73" s="127"/>
      <c r="AO73" s="127"/>
      <c r="AP73" s="125"/>
      <c r="AQ73" s="128"/>
    </row>
    <row r="74" spans="1:43" s="129" customFormat="1" ht="15" customHeight="1">
      <c r="A74" s="130"/>
      <c r="B74" s="130"/>
      <c r="C74" s="134"/>
      <c r="D74" s="130"/>
      <c r="E74" s="130"/>
      <c r="F74" s="130"/>
      <c r="G74" s="130"/>
      <c r="H74" s="133"/>
      <c r="I74" s="133"/>
      <c r="J74" s="139">
        <f>IF(N74=MyCommand,MAX(J$9:J73)+1,IF(Q74=MyCommand,MAX(J$9:J73)+1,0))</f>
        <v>61</v>
      </c>
      <c r="K74" s="140" t="s">
        <v>13</v>
      </c>
      <c r="L74" s="140">
        <v>23</v>
      </c>
      <c r="M74" s="140">
        <v>2008</v>
      </c>
      <c r="N74" s="141"/>
      <c r="O74" s="141"/>
      <c r="P74" s="141"/>
      <c r="Q74" s="141"/>
      <c r="R74" s="141"/>
      <c r="S74" s="127"/>
      <c r="T74" s="126"/>
      <c r="U74" s="126"/>
      <c r="V74" s="127"/>
      <c r="W74" s="127"/>
      <c r="X74" s="127"/>
      <c r="Y74" s="127"/>
      <c r="Z74" s="127"/>
      <c r="AA74" s="127"/>
      <c r="AB74" s="125"/>
      <c r="AC74" s="125"/>
      <c r="AD74" s="125"/>
      <c r="AE74" s="125"/>
      <c r="AF74" s="125"/>
      <c r="AG74" s="125"/>
      <c r="AH74" s="125"/>
      <c r="AI74" s="125"/>
      <c r="AJ74" s="125"/>
      <c r="AK74" s="125"/>
      <c r="AL74" s="125"/>
      <c r="AM74" s="127"/>
      <c r="AN74" s="127"/>
      <c r="AO74" s="127"/>
      <c r="AP74" s="125"/>
      <c r="AQ74" s="128"/>
    </row>
    <row r="75" spans="1:43" s="129" customFormat="1" ht="15" customHeight="1">
      <c r="A75" s="130"/>
      <c r="B75" s="130"/>
      <c r="C75" s="134"/>
      <c r="D75" s="130"/>
      <c r="E75" s="130"/>
      <c r="F75" s="130"/>
      <c r="G75" s="130"/>
      <c r="H75" s="133"/>
      <c r="I75" s="133"/>
      <c r="J75" s="139">
        <f>IF(N75=MyCommand,MAX(J$9:J74)+1,IF(Q75=MyCommand,MAX(J$9:J74)+1,0))</f>
        <v>62</v>
      </c>
      <c r="K75" s="140" t="s">
        <v>13</v>
      </c>
      <c r="L75" s="140">
        <v>23</v>
      </c>
      <c r="M75" s="140">
        <v>2008</v>
      </c>
      <c r="N75" s="141"/>
      <c r="O75" s="141"/>
      <c r="P75" s="141"/>
      <c r="Q75" s="141"/>
      <c r="R75" s="141"/>
      <c r="S75" s="127"/>
      <c r="T75" s="126"/>
      <c r="U75" s="126"/>
      <c r="V75" s="127"/>
      <c r="W75" s="127"/>
      <c r="X75" s="127"/>
      <c r="Y75" s="127"/>
      <c r="Z75" s="127"/>
      <c r="AA75" s="127"/>
      <c r="AB75" s="125"/>
      <c r="AC75" s="125"/>
      <c r="AD75" s="125"/>
      <c r="AE75" s="125"/>
      <c r="AF75" s="125"/>
      <c r="AG75" s="125"/>
      <c r="AH75" s="125"/>
      <c r="AI75" s="125"/>
      <c r="AJ75" s="125"/>
      <c r="AK75" s="125"/>
      <c r="AL75" s="125"/>
      <c r="AM75" s="127"/>
      <c r="AN75" s="127"/>
      <c r="AO75" s="127"/>
      <c r="AP75" s="125"/>
      <c r="AQ75" s="128"/>
    </row>
    <row r="76" spans="1:43" s="129" customFormat="1" ht="15" customHeight="1">
      <c r="A76" s="130"/>
      <c r="B76" s="130"/>
      <c r="C76" s="134"/>
      <c r="D76" s="130"/>
      <c r="E76" s="130"/>
      <c r="F76" s="130"/>
      <c r="G76" s="130"/>
      <c r="H76" s="133"/>
      <c r="I76" s="133"/>
      <c r="J76" s="139">
        <f>IF(N76=MyCommand,MAX(J$9:J75)+1,IF(Q76=MyCommand,MAX(J$9:J75)+1,0))</f>
        <v>63</v>
      </c>
      <c r="K76" s="140" t="s">
        <v>13</v>
      </c>
      <c r="L76" s="140">
        <v>23</v>
      </c>
      <c r="M76" s="140">
        <v>2008</v>
      </c>
      <c r="N76" s="141"/>
      <c r="O76" s="141"/>
      <c r="P76" s="141"/>
      <c r="Q76" s="141"/>
      <c r="R76" s="141"/>
      <c r="S76" s="127"/>
      <c r="T76" s="126"/>
      <c r="U76" s="126"/>
      <c r="V76" s="127"/>
      <c r="W76" s="127"/>
      <c r="X76" s="127"/>
      <c r="Y76" s="127"/>
      <c r="Z76" s="127"/>
      <c r="AA76" s="127"/>
      <c r="AB76" s="125"/>
      <c r="AC76" s="125"/>
      <c r="AD76" s="125"/>
      <c r="AE76" s="125"/>
      <c r="AF76" s="125"/>
      <c r="AG76" s="125"/>
      <c r="AH76" s="125"/>
      <c r="AI76" s="125"/>
      <c r="AJ76" s="125"/>
      <c r="AK76" s="125"/>
      <c r="AL76" s="125"/>
      <c r="AM76" s="127"/>
      <c r="AN76" s="127"/>
      <c r="AO76" s="127"/>
      <c r="AP76" s="125"/>
      <c r="AQ76" s="128"/>
    </row>
    <row r="77" spans="1:43" s="129" customFormat="1" ht="15" customHeight="1">
      <c r="A77" s="130"/>
      <c r="B77" s="130"/>
      <c r="C77" s="134"/>
      <c r="D77" s="130"/>
      <c r="E77" s="130"/>
      <c r="F77" s="130"/>
      <c r="G77" s="130"/>
      <c r="H77" s="133"/>
      <c r="I77" s="133"/>
      <c r="J77" s="139">
        <f>IF(N77=MyCommand,MAX(J$9:J76)+1,IF(Q77=MyCommand,MAX(J$9:J76)+1,0))</f>
        <v>64</v>
      </c>
      <c r="K77" s="140" t="s">
        <v>13</v>
      </c>
      <c r="L77" s="140">
        <v>23</v>
      </c>
      <c r="M77" s="140">
        <v>2008</v>
      </c>
      <c r="N77" s="141"/>
      <c r="O77" s="141"/>
      <c r="P77" s="141"/>
      <c r="Q77" s="141"/>
      <c r="R77" s="141"/>
      <c r="S77" s="127"/>
      <c r="T77" s="126"/>
      <c r="U77" s="126"/>
      <c r="V77" s="127"/>
      <c r="W77" s="127"/>
      <c r="X77" s="127"/>
      <c r="Y77" s="127"/>
      <c r="Z77" s="127"/>
      <c r="AA77" s="127"/>
      <c r="AB77" s="125"/>
      <c r="AC77" s="125"/>
      <c r="AD77" s="125"/>
      <c r="AE77" s="125"/>
      <c r="AF77" s="125"/>
      <c r="AG77" s="125"/>
      <c r="AH77" s="125"/>
      <c r="AI77" s="125"/>
      <c r="AJ77" s="125"/>
      <c r="AK77" s="125"/>
      <c r="AL77" s="125"/>
      <c r="AM77" s="127"/>
      <c r="AN77" s="127"/>
      <c r="AO77" s="127"/>
      <c r="AP77" s="125"/>
      <c r="AQ77" s="128"/>
    </row>
    <row r="78" spans="1:43" s="129" customFormat="1" ht="15" customHeight="1">
      <c r="A78" s="130"/>
      <c r="B78" s="130"/>
      <c r="C78" s="134"/>
      <c r="D78" s="130"/>
      <c r="E78" s="130"/>
      <c r="F78" s="130"/>
      <c r="G78" s="130"/>
      <c r="H78" s="133"/>
      <c r="I78" s="133"/>
      <c r="J78" s="139">
        <f>IF(N78=MyCommand,MAX(J$9:J77)+1,IF(Q78=MyCommand,MAX(J$9:J77)+1,0))</f>
        <v>65</v>
      </c>
      <c r="K78" s="140" t="s">
        <v>13</v>
      </c>
      <c r="L78" s="140">
        <v>23</v>
      </c>
      <c r="M78" s="140">
        <v>2008</v>
      </c>
      <c r="N78" s="141"/>
      <c r="O78" s="141"/>
      <c r="P78" s="141"/>
      <c r="Q78" s="141"/>
      <c r="R78" s="141"/>
      <c r="S78" s="127"/>
      <c r="T78" s="126"/>
      <c r="U78" s="126"/>
      <c r="V78" s="127"/>
      <c r="W78" s="127"/>
      <c r="X78" s="127"/>
      <c r="Y78" s="127"/>
      <c r="Z78" s="127"/>
      <c r="AA78" s="127"/>
      <c r="AB78" s="125"/>
      <c r="AC78" s="125"/>
      <c r="AD78" s="125"/>
      <c r="AE78" s="125"/>
      <c r="AF78" s="125"/>
      <c r="AG78" s="125"/>
      <c r="AH78" s="125"/>
      <c r="AI78" s="125"/>
      <c r="AJ78" s="125"/>
      <c r="AK78" s="125"/>
      <c r="AL78" s="125"/>
      <c r="AM78" s="127"/>
      <c r="AN78" s="127"/>
      <c r="AO78" s="127"/>
      <c r="AP78" s="125"/>
      <c r="AQ78" s="128"/>
    </row>
    <row r="79" spans="1:43" s="129" customFormat="1" ht="15" customHeight="1">
      <c r="A79" s="130"/>
      <c r="B79" s="130"/>
      <c r="C79" s="134"/>
      <c r="D79" s="130"/>
      <c r="E79" s="130"/>
      <c r="F79" s="130"/>
      <c r="G79" s="130"/>
      <c r="H79" s="133"/>
      <c r="I79" s="133"/>
      <c r="J79" s="139">
        <f>IF(N79=MyCommand,MAX(J$9:J78)+1,IF(Q79=MyCommand,MAX(J$9:J78)+1,0))</f>
        <v>66</v>
      </c>
      <c r="K79" s="140" t="s">
        <v>14</v>
      </c>
      <c r="L79" s="140">
        <v>5</v>
      </c>
      <c r="M79" s="140">
        <v>2008</v>
      </c>
      <c r="N79" s="141"/>
      <c r="O79" s="141"/>
      <c r="P79" s="141"/>
      <c r="Q79" s="141"/>
      <c r="R79" s="141"/>
      <c r="S79" s="127"/>
      <c r="T79" s="126"/>
      <c r="U79" s="126"/>
      <c r="V79" s="127"/>
      <c r="W79" s="127"/>
      <c r="X79" s="127"/>
      <c r="Y79" s="127"/>
      <c r="Z79" s="127"/>
      <c r="AA79" s="127"/>
      <c r="AB79" s="125"/>
      <c r="AC79" s="125"/>
      <c r="AD79" s="125"/>
      <c r="AE79" s="125"/>
      <c r="AF79" s="125"/>
      <c r="AG79" s="125"/>
      <c r="AH79" s="125"/>
      <c r="AI79" s="125"/>
      <c r="AJ79" s="125"/>
      <c r="AK79" s="125"/>
      <c r="AL79" s="125"/>
      <c r="AM79" s="127"/>
      <c r="AN79" s="127"/>
      <c r="AO79" s="127"/>
      <c r="AP79" s="125"/>
      <c r="AQ79" s="128"/>
    </row>
    <row r="80" spans="1:43" s="129" customFormat="1" ht="15" customHeight="1">
      <c r="A80" s="130"/>
      <c r="B80" s="130"/>
      <c r="C80" s="134"/>
      <c r="D80" s="130"/>
      <c r="E80" s="130"/>
      <c r="F80" s="130"/>
      <c r="G80" s="130"/>
      <c r="H80" s="133"/>
      <c r="I80" s="133"/>
      <c r="J80" s="139">
        <f>IF(N80=MyCommand,MAX(J$9:J79)+1,IF(Q80=MyCommand,MAX(J$9:J79)+1,0))</f>
        <v>67</v>
      </c>
      <c r="K80" s="140" t="s">
        <v>14</v>
      </c>
      <c r="L80" s="140">
        <v>5</v>
      </c>
      <c r="M80" s="140">
        <v>2008</v>
      </c>
      <c r="N80" s="141"/>
      <c r="O80" s="141"/>
      <c r="P80" s="141"/>
      <c r="Q80" s="141"/>
      <c r="R80" s="141"/>
      <c r="S80" s="127"/>
      <c r="T80" s="126"/>
      <c r="U80" s="126"/>
      <c r="V80" s="127"/>
      <c r="W80" s="127"/>
      <c r="X80" s="127"/>
      <c r="Y80" s="127"/>
      <c r="Z80" s="127"/>
      <c r="AA80" s="127"/>
      <c r="AB80" s="125"/>
      <c r="AC80" s="125"/>
      <c r="AD80" s="125"/>
      <c r="AE80" s="125"/>
      <c r="AF80" s="125"/>
      <c r="AG80" s="125"/>
      <c r="AH80" s="125"/>
      <c r="AI80" s="125"/>
      <c r="AJ80" s="125"/>
      <c r="AK80" s="125"/>
      <c r="AL80" s="125"/>
      <c r="AM80" s="127"/>
      <c r="AN80" s="127"/>
      <c r="AO80" s="127"/>
      <c r="AP80" s="125"/>
      <c r="AQ80" s="128"/>
    </row>
    <row r="81" spans="1:43" s="129" customFormat="1" ht="15" customHeight="1">
      <c r="A81" s="130"/>
      <c r="B81" s="130"/>
      <c r="C81" s="134"/>
      <c r="D81" s="130"/>
      <c r="E81" s="130"/>
      <c r="F81" s="130"/>
      <c r="G81" s="130"/>
      <c r="H81" s="133"/>
      <c r="I81" s="133"/>
      <c r="J81" s="139">
        <f>IF(N81=MyCommand,MAX(J$9:J80)+1,IF(Q81=MyCommand,MAX(J$9:J80)+1,0))</f>
        <v>68</v>
      </c>
      <c r="K81" s="140" t="s">
        <v>14</v>
      </c>
      <c r="L81" s="140">
        <v>5</v>
      </c>
      <c r="M81" s="140">
        <v>2008</v>
      </c>
      <c r="N81" s="141"/>
      <c r="O81" s="141"/>
      <c r="P81" s="141"/>
      <c r="Q81" s="141"/>
      <c r="R81" s="141"/>
      <c r="S81" s="127"/>
      <c r="T81" s="126"/>
      <c r="U81" s="126"/>
      <c r="V81" s="127"/>
      <c r="W81" s="127"/>
      <c r="X81" s="127"/>
      <c r="Y81" s="127"/>
      <c r="Z81" s="127"/>
      <c r="AA81" s="127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7"/>
      <c r="AN81" s="127"/>
      <c r="AO81" s="127"/>
      <c r="AP81" s="125"/>
      <c r="AQ81" s="128"/>
    </row>
    <row r="82" spans="1:43" s="129" customFormat="1" ht="15" customHeight="1">
      <c r="A82" s="130"/>
      <c r="B82" s="130"/>
      <c r="C82" s="134"/>
      <c r="D82" s="130"/>
      <c r="E82" s="130"/>
      <c r="F82" s="130"/>
      <c r="G82" s="130"/>
      <c r="H82" s="133"/>
      <c r="I82" s="133"/>
      <c r="J82" s="139">
        <f>IF(N82=MyCommand,MAX(J$9:J81)+1,IF(Q82=MyCommand,MAX(J$9:J81)+1,0))</f>
        <v>69</v>
      </c>
      <c r="K82" s="140" t="s">
        <v>14</v>
      </c>
      <c r="L82" s="140">
        <v>5</v>
      </c>
      <c r="M82" s="140">
        <v>2008</v>
      </c>
      <c r="N82" s="141"/>
      <c r="O82" s="141"/>
      <c r="P82" s="141"/>
      <c r="Q82" s="141"/>
      <c r="R82" s="141"/>
      <c r="S82" s="127"/>
      <c r="T82" s="126"/>
      <c r="U82" s="126"/>
      <c r="V82" s="127"/>
      <c r="W82" s="127"/>
      <c r="X82" s="127"/>
      <c r="Y82" s="127"/>
      <c r="Z82" s="127"/>
      <c r="AA82" s="127"/>
      <c r="AB82" s="125"/>
      <c r="AC82" s="125"/>
      <c r="AD82" s="125"/>
      <c r="AE82" s="125"/>
      <c r="AF82" s="125"/>
      <c r="AG82" s="125"/>
      <c r="AH82" s="125"/>
      <c r="AI82" s="125"/>
      <c r="AJ82" s="125"/>
      <c r="AK82" s="125"/>
      <c r="AL82" s="125"/>
      <c r="AM82" s="127"/>
      <c r="AN82" s="127"/>
      <c r="AO82" s="127"/>
      <c r="AP82" s="125"/>
      <c r="AQ82" s="128"/>
    </row>
    <row r="83" spans="1:43" s="129" customFormat="1" ht="15" customHeight="1">
      <c r="A83" s="130"/>
      <c r="B83" s="130"/>
      <c r="C83" s="134"/>
      <c r="D83" s="130"/>
      <c r="E83" s="130"/>
      <c r="F83" s="130"/>
      <c r="G83" s="130"/>
      <c r="H83" s="133"/>
      <c r="I83" s="133"/>
      <c r="J83" s="139">
        <f>IF(N83=MyCommand,MAX(J$9:J82)+1,IF(Q83=MyCommand,MAX(J$9:J82)+1,0))</f>
        <v>70</v>
      </c>
      <c r="K83" s="140" t="s">
        <v>14</v>
      </c>
      <c r="L83" s="140">
        <v>6</v>
      </c>
      <c r="M83" s="140">
        <v>2008</v>
      </c>
      <c r="N83" s="141"/>
      <c r="O83" s="141"/>
      <c r="P83" s="141"/>
      <c r="Q83" s="141"/>
      <c r="R83" s="141"/>
      <c r="S83" s="127"/>
      <c r="T83" s="126"/>
      <c r="U83" s="126"/>
      <c r="V83" s="127"/>
      <c r="W83" s="127"/>
      <c r="X83" s="127"/>
      <c r="Y83" s="127"/>
      <c r="Z83" s="127"/>
      <c r="AA83" s="127"/>
      <c r="AB83" s="125"/>
      <c r="AC83" s="125"/>
      <c r="AD83" s="125"/>
      <c r="AE83" s="125"/>
      <c r="AF83" s="125"/>
      <c r="AG83" s="125"/>
      <c r="AH83" s="125"/>
      <c r="AI83" s="125"/>
      <c r="AJ83" s="125"/>
      <c r="AK83" s="125"/>
      <c r="AL83" s="125"/>
      <c r="AM83" s="127"/>
      <c r="AN83" s="127"/>
      <c r="AO83" s="127"/>
      <c r="AP83" s="125"/>
      <c r="AQ83" s="128"/>
    </row>
    <row r="84" spans="1:43" s="129" customFormat="1" ht="15" customHeight="1">
      <c r="A84" s="130"/>
      <c r="B84" s="130"/>
      <c r="C84" s="134"/>
      <c r="D84" s="130"/>
      <c r="E84" s="130"/>
      <c r="F84" s="130"/>
      <c r="G84" s="130"/>
      <c r="H84" s="133"/>
      <c r="I84" s="133"/>
      <c r="J84" s="139">
        <f>IF(N84=MyCommand,MAX(J$9:J83)+1,IF(Q84=MyCommand,MAX(J$9:J83)+1,0))</f>
        <v>71</v>
      </c>
      <c r="K84" s="140" t="s">
        <v>14</v>
      </c>
      <c r="L84" s="140">
        <v>6</v>
      </c>
      <c r="M84" s="140">
        <v>2008</v>
      </c>
      <c r="N84" s="141"/>
      <c r="O84" s="141"/>
      <c r="P84" s="141"/>
      <c r="Q84" s="141"/>
      <c r="R84" s="141"/>
      <c r="S84" s="127"/>
      <c r="T84" s="126"/>
      <c r="U84" s="126"/>
      <c r="V84" s="127"/>
      <c r="W84" s="127"/>
      <c r="X84" s="127"/>
      <c r="Y84" s="127"/>
      <c r="Z84" s="127"/>
      <c r="AA84" s="127"/>
      <c r="AB84" s="125"/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7"/>
      <c r="AN84" s="127"/>
      <c r="AO84" s="127"/>
      <c r="AP84" s="125"/>
      <c r="AQ84" s="128"/>
    </row>
    <row r="85" spans="1:43" s="129" customFormat="1" ht="15" customHeight="1">
      <c r="A85" s="130"/>
      <c r="B85" s="130"/>
      <c r="C85" s="134"/>
      <c r="D85" s="130"/>
      <c r="E85" s="130"/>
      <c r="F85" s="130"/>
      <c r="G85" s="130"/>
      <c r="H85" s="133"/>
      <c r="I85" s="133"/>
      <c r="J85" s="139">
        <f>IF(N85=MyCommand,MAX(J$9:J84)+1,IF(Q85=MyCommand,MAX(J$9:J84)+1,0))</f>
        <v>72</v>
      </c>
      <c r="K85" s="140" t="s">
        <v>14</v>
      </c>
      <c r="L85" s="140">
        <v>6</v>
      </c>
      <c r="M85" s="140">
        <v>2008</v>
      </c>
      <c r="N85" s="141"/>
      <c r="O85" s="141"/>
      <c r="P85" s="141"/>
      <c r="Q85" s="141"/>
      <c r="R85" s="141"/>
      <c r="S85" s="127"/>
      <c r="T85" s="126"/>
      <c r="U85" s="126"/>
      <c r="V85" s="127"/>
      <c r="W85" s="127"/>
      <c r="X85" s="127"/>
      <c r="Y85" s="127"/>
      <c r="Z85" s="127"/>
      <c r="AA85" s="127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7"/>
      <c r="AN85" s="127"/>
      <c r="AO85" s="127"/>
      <c r="AP85" s="125"/>
      <c r="AQ85" s="128"/>
    </row>
    <row r="86" spans="1:43" s="129" customFormat="1" ht="15" customHeight="1">
      <c r="A86" s="130"/>
      <c r="B86" s="130"/>
      <c r="C86" s="134"/>
      <c r="D86" s="130"/>
      <c r="E86" s="130"/>
      <c r="F86" s="130"/>
      <c r="G86" s="130"/>
      <c r="H86" s="133"/>
      <c r="I86" s="133"/>
      <c r="J86" s="139">
        <f>IF(N86=MyCommand,MAX(J$9:J85)+1,IF(Q86=MyCommand,MAX(J$9:J85)+1,0))</f>
        <v>73</v>
      </c>
      <c r="K86" s="140" t="s">
        <v>14</v>
      </c>
      <c r="L86" s="140">
        <v>6</v>
      </c>
      <c r="M86" s="140">
        <v>2008</v>
      </c>
      <c r="N86" s="141"/>
      <c r="O86" s="141"/>
      <c r="P86" s="141"/>
      <c r="Q86" s="141"/>
      <c r="R86" s="141"/>
      <c r="S86" s="127"/>
      <c r="T86" s="126"/>
      <c r="U86" s="126"/>
      <c r="V86" s="127"/>
      <c r="W86" s="127"/>
      <c r="X86" s="127"/>
      <c r="Y86" s="127"/>
      <c r="Z86" s="127"/>
      <c r="AA86" s="127"/>
      <c r="AB86" s="125"/>
      <c r="AC86" s="125"/>
      <c r="AD86" s="125"/>
      <c r="AE86" s="125"/>
      <c r="AF86" s="125"/>
      <c r="AG86" s="125"/>
      <c r="AH86" s="125"/>
      <c r="AI86" s="125"/>
      <c r="AJ86" s="125"/>
      <c r="AK86" s="125"/>
      <c r="AL86" s="125"/>
      <c r="AM86" s="127"/>
      <c r="AN86" s="127"/>
      <c r="AO86" s="127"/>
      <c r="AP86" s="125"/>
      <c r="AQ86" s="128"/>
    </row>
    <row r="87" spans="1:43" s="129" customFormat="1" ht="15" customHeight="1">
      <c r="A87" s="130"/>
      <c r="B87" s="130"/>
      <c r="C87" s="134"/>
      <c r="D87" s="130"/>
      <c r="E87" s="130"/>
      <c r="F87" s="130"/>
      <c r="G87" s="130"/>
      <c r="H87" s="133"/>
      <c r="I87" s="133"/>
      <c r="J87" s="139">
        <f>IF(N87=MyCommand,MAX(J$9:J86)+1,IF(Q87=MyCommand,MAX(J$9:J86)+1,0))</f>
        <v>74</v>
      </c>
      <c r="K87" s="140" t="s">
        <v>14</v>
      </c>
      <c r="L87" s="140">
        <v>9</v>
      </c>
      <c r="M87" s="140">
        <v>2008</v>
      </c>
      <c r="N87" s="141"/>
      <c r="O87" s="141"/>
      <c r="P87" s="141"/>
      <c r="Q87" s="141"/>
      <c r="R87" s="141"/>
      <c r="S87" s="127"/>
      <c r="T87" s="126"/>
      <c r="U87" s="126"/>
      <c r="V87" s="127"/>
      <c r="W87" s="127"/>
      <c r="X87" s="127"/>
      <c r="Y87" s="127"/>
      <c r="Z87" s="127"/>
      <c r="AA87" s="127"/>
      <c r="AB87" s="125"/>
      <c r="AC87" s="125"/>
      <c r="AD87" s="125"/>
      <c r="AE87" s="125"/>
      <c r="AF87" s="125"/>
      <c r="AG87" s="125"/>
      <c r="AH87" s="125"/>
      <c r="AI87" s="125"/>
      <c r="AJ87" s="125"/>
      <c r="AK87" s="125"/>
      <c r="AL87" s="125"/>
      <c r="AM87" s="127"/>
      <c r="AN87" s="127"/>
      <c r="AO87" s="127"/>
      <c r="AP87" s="125"/>
      <c r="AQ87" s="128"/>
    </row>
    <row r="88" spans="1:43" s="129" customFormat="1" ht="15" customHeight="1">
      <c r="A88" s="130"/>
      <c r="B88" s="130"/>
      <c r="C88" s="134"/>
      <c r="D88" s="130"/>
      <c r="E88" s="130"/>
      <c r="F88" s="130"/>
      <c r="G88" s="130"/>
      <c r="H88" s="133"/>
      <c r="I88" s="133"/>
      <c r="J88" s="139">
        <f>IF(N88=MyCommand,MAX(J$9:J87)+1,IF(Q88=MyCommand,MAX(J$9:J87)+1,0))</f>
        <v>75</v>
      </c>
      <c r="K88" s="140" t="s">
        <v>14</v>
      </c>
      <c r="L88" s="140">
        <v>9</v>
      </c>
      <c r="M88" s="140">
        <v>2008</v>
      </c>
      <c r="N88" s="141"/>
      <c r="O88" s="141"/>
      <c r="P88" s="141"/>
      <c r="Q88" s="141"/>
      <c r="R88" s="141"/>
      <c r="S88" s="127"/>
      <c r="T88" s="126"/>
      <c r="U88" s="126"/>
      <c r="V88" s="127"/>
      <c r="W88" s="127"/>
      <c r="X88" s="127"/>
      <c r="Y88" s="127"/>
      <c r="Z88" s="127"/>
      <c r="AA88" s="127"/>
      <c r="AB88" s="125"/>
      <c r="AC88" s="125"/>
      <c r="AD88" s="125"/>
      <c r="AE88" s="125"/>
      <c r="AF88" s="125"/>
      <c r="AG88" s="125"/>
      <c r="AH88" s="125"/>
      <c r="AI88" s="125"/>
      <c r="AJ88" s="125"/>
      <c r="AK88" s="125"/>
      <c r="AL88" s="125"/>
      <c r="AM88" s="127"/>
      <c r="AN88" s="127"/>
      <c r="AO88" s="127"/>
      <c r="AP88" s="125"/>
      <c r="AQ88" s="128"/>
    </row>
    <row r="89" spans="1:43" s="129" customFormat="1" ht="15" customHeight="1">
      <c r="A89" s="130"/>
      <c r="B89" s="130"/>
      <c r="C89" s="134"/>
      <c r="D89" s="130"/>
      <c r="E89" s="130"/>
      <c r="F89" s="130"/>
      <c r="G89" s="130"/>
      <c r="H89" s="133"/>
      <c r="I89" s="133"/>
      <c r="J89" s="139">
        <f>IF(N89=MyCommand,MAX(J$9:J88)+1,IF(Q89=MyCommand,MAX(J$9:J88)+1,0))</f>
        <v>76</v>
      </c>
      <c r="K89" s="140" t="s">
        <v>14</v>
      </c>
      <c r="L89" s="140">
        <v>9</v>
      </c>
      <c r="M89" s="140">
        <v>2008</v>
      </c>
      <c r="N89" s="141"/>
      <c r="O89" s="141"/>
      <c r="P89" s="141"/>
      <c r="Q89" s="141"/>
      <c r="R89" s="141"/>
      <c r="S89" s="127"/>
      <c r="T89" s="126"/>
      <c r="U89" s="126"/>
      <c r="V89" s="127"/>
      <c r="W89" s="127"/>
      <c r="X89" s="127"/>
      <c r="Y89" s="127"/>
      <c r="Z89" s="127"/>
      <c r="AA89" s="127"/>
      <c r="AB89" s="125"/>
      <c r="AC89" s="125"/>
      <c r="AD89" s="125"/>
      <c r="AE89" s="125"/>
      <c r="AF89" s="125"/>
      <c r="AG89" s="125"/>
      <c r="AH89" s="125"/>
      <c r="AI89" s="125"/>
      <c r="AJ89" s="125"/>
      <c r="AK89" s="125"/>
      <c r="AL89" s="125"/>
      <c r="AM89" s="127"/>
      <c r="AN89" s="127"/>
      <c r="AO89" s="127"/>
      <c r="AP89" s="125"/>
      <c r="AQ89" s="128"/>
    </row>
    <row r="90" spans="1:43" s="129" customFormat="1" ht="15" customHeight="1">
      <c r="A90" s="130"/>
      <c r="B90" s="130"/>
      <c r="C90" s="134"/>
      <c r="D90" s="130"/>
      <c r="E90" s="130"/>
      <c r="F90" s="130"/>
      <c r="G90" s="130"/>
      <c r="H90" s="133"/>
      <c r="I90" s="133"/>
      <c r="J90" s="139">
        <f>IF(N90=MyCommand,MAX(J$9:J89)+1,IF(Q90=MyCommand,MAX(J$9:J89)+1,0))</f>
        <v>77</v>
      </c>
      <c r="K90" s="140" t="s">
        <v>14</v>
      </c>
      <c r="L90" s="140">
        <v>9</v>
      </c>
      <c r="M90" s="140">
        <v>2008</v>
      </c>
      <c r="N90" s="141"/>
      <c r="O90" s="141"/>
      <c r="P90" s="141"/>
      <c r="Q90" s="141"/>
      <c r="R90" s="141"/>
      <c r="S90" s="127"/>
      <c r="T90" s="126"/>
      <c r="U90" s="126"/>
      <c r="V90" s="127"/>
      <c r="W90" s="127"/>
      <c r="X90" s="127"/>
      <c r="Y90" s="127"/>
      <c r="Z90" s="127"/>
      <c r="AA90" s="127"/>
      <c r="AB90" s="125"/>
      <c r="AC90" s="125"/>
      <c r="AD90" s="125"/>
      <c r="AE90" s="125"/>
      <c r="AF90" s="125"/>
      <c r="AG90" s="125"/>
      <c r="AH90" s="125"/>
      <c r="AI90" s="125"/>
      <c r="AJ90" s="125"/>
      <c r="AK90" s="125"/>
      <c r="AL90" s="125"/>
      <c r="AM90" s="127"/>
      <c r="AN90" s="127"/>
      <c r="AO90" s="127"/>
      <c r="AP90" s="125"/>
      <c r="AQ90" s="128"/>
    </row>
    <row r="91" spans="1:43" s="129" customFormat="1" ht="15" customHeight="1">
      <c r="A91" s="130"/>
      <c r="B91" s="130"/>
      <c r="C91" s="134"/>
      <c r="D91" s="130"/>
      <c r="E91" s="130"/>
      <c r="F91" s="130"/>
      <c r="G91" s="130"/>
      <c r="H91" s="133"/>
      <c r="I91" s="133"/>
      <c r="J91" s="139">
        <f>IF(N91=MyCommand,MAX(J$9:J90)+1,IF(Q91=MyCommand,MAX(J$9:J90)+1,0))</f>
        <v>78</v>
      </c>
      <c r="K91" s="140" t="s">
        <v>14</v>
      </c>
      <c r="L91" s="140">
        <v>10</v>
      </c>
      <c r="M91" s="140">
        <v>2008</v>
      </c>
      <c r="N91" s="141"/>
      <c r="O91" s="141"/>
      <c r="P91" s="141"/>
      <c r="Q91" s="141"/>
      <c r="R91" s="141"/>
      <c r="S91" s="127"/>
      <c r="T91" s="126"/>
      <c r="U91" s="126"/>
      <c r="V91" s="127"/>
      <c r="W91" s="127"/>
      <c r="X91" s="127"/>
      <c r="Y91" s="127"/>
      <c r="Z91" s="127"/>
      <c r="AA91" s="127"/>
      <c r="AB91" s="125"/>
      <c r="AC91" s="125"/>
      <c r="AD91" s="125"/>
      <c r="AE91" s="125"/>
      <c r="AF91" s="125"/>
      <c r="AG91" s="125"/>
      <c r="AH91" s="125"/>
      <c r="AI91" s="125"/>
      <c r="AJ91" s="125"/>
      <c r="AK91" s="125"/>
      <c r="AL91" s="125"/>
      <c r="AM91" s="127"/>
      <c r="AN91" s="127"/>
      <c r="AO91" s="127"/>
      <c r="AP91" s="125"/>
      <c r="AQ91" s="128"/>
    </row>
    <row r="92" spans="1:43" s="129" customFormat="1" ht="15" customHeight="1">
      <c r="A92" s="130"/>
      <c r="B92" s="130"/>
      <c r="C92" s="134"/>
      <c r="D92" s="130"/>
      <c r="E92" s="130"/>
      <c r="F92" s="130"/>
      <c r="G92" s="130"/>
      <c r="H92" s="133"/>
      <c r="I92" s="133"/>
      <c r="J92" s="139">
        <f>IF(N92=MyCommand,MAX(J$9:J91)+1,IF(Q92=MyCommand,MAX(J$9:J91)+1,0))</f>
        <v>79</v>
      </c>
      <c r="K92" s="140" t="s">
        <v>14</v>
      </c>
      <c r="L92" s="140">
        <v>10</v>
      </c>
      <c r="M92" s="140">
        <v>2008</v>
      </c>
      <c r="N92" s="141"/>
      <c r="O92" s="141"/>
      <c r="P92" s="141"/>
      <c r="Q92" s="141"/>
      <c r="R92" s="141"/>
      <c r="S92" s="127"/>
      <c r="T92" s="126"/>
      <c r="U92" s="126"/>
      <c r="V92" s="127"/>
      <c r="W92" s="127"/>
      <c r="X92" s="127"/>
      <c r="Y92" s="127"/>
      <c r="Z92" s="127"/>
      <c r="AA92" s="127"/>
      <c r="AB92" s="125"/>
      <c r="AC92" s="125"/>
      <c r="AD92" s="125"/>
      <c r="AE92" s="125"/>
      <c r="AF92" s="125"/>
      <c r="AG92" s="125"/>
      <c r="AH92" s="125"/>
      <c r="AI92" s="125"/>
      <c r="AJ92" s="125"/>
      <c r="AK92" s="125"/>
      <c r="AL92" s="125"/>
      <c r="AM92" s="127"/>
      <c r="AN92" s="127"/>
      <c r="AO92" s="127"/>
      <c r="AP92" s="125"/>
      <c r="AQ92" s="128"/>
    </row>
    <row r="93" spans="1:43" s="129" customFormat="1" ht="15" customHeight="1">
      <c r="A93" s="130"/>
      <c r="B93" s="130"/>
      <c r="C93" s="134"/>
      <c r="D93" s="130"/>
      <c r="E93" s="130"/>
      <c r="F93" s="130"/>
      <c r="G93" s="130"/>
      <c r="H93" s="133"/>
      <c r="I93" s="133"/>
      <c r="J93" s="139">
        <f>IF(N93=MyCommand,MAX(J$9:J92)+1,IF(Q93=MyCommand,MAX(J$9:J92)+1,0))</f>
        <v>80</v>
      </c>
      <c r="K93" s="140" t="s">
        <v>14</v>
      </c>
      <c r="L93" s="140">
        <v>10</v>
      </c>
      <c r="M93" s="140">
        <v>2008</v>
      </c>
      <c r="N93" s="141"/>
      <c r="O93" s="141"/>
      <c r="P93" s="141"/>
      <c r="Q93" s="141"/>
      <c r="R93" s="141"/>
      <c r="S93" s="127"/>
      <c r="T93" s="126"/>
      <c r="U93" s="126"/>
      <c r="V93" s="127"/>
      <c r="W93" s="127"/>
      <c r="X93" s="127"/>
      <c r="Y93" s="127"/>
      <c r="Z93" s="127"/>
      <c r="AA93" s="127"/>
      <c r="AB93" s="125"/>
      <c r="AC93" s="125"/>
      <c r="AD93" s="125"/>
      <c r="AE93" s="125"/>
      <c r="AF93" s="125"/>
      <c r="AG93" s="125"/>
      <c r="AH93" s="125"/>
      <c r="AI93" s="125"/>
      <c r="AJ93" s="125"/>
      <c r="AK93" s="125"/>
      <c r="AL93" s="125"/>
      <c r="AM93" s="127"/>
      <c r="AN93" s="127"/>
      <c r="AO93" s="127"/>
      <c r="AP93" s="125"/>
      <c r="AQ93" s="128"/>
    </row>
    <row r="94" spans="1:43" s="129" customFormat="1" ht="15" customHeight="1">
      <c r="A94" s="130"/>
      <c r="B94" s="130"/>
      <c r="C94" s="134"/>
      <c r="D94" s="130"/>
      <c r="E94" s="130"/>
      <c r="F94" s="130"/>
      <c r="G94" s="130"/>
      <c r="H94" s="133"/>
      <c r="I94" s="133"/>
      <c r="J94" s="139">
        <f>IF(N94=MyCommand,MAX(J$9:J93)+1,IF(Q94=MyCommand,MAX(J$9:J93)+1,0))</f>
        <v>81</v>
      </c>
      <c r="K94" s="140" t="s">
        <v>14</v>
      </c>
      <c r="L94" s="140">
        <v>10</v>
      </c>
      <c r="M94" s="140">
        <v>2008</v>
      </c>
      <c r="N94" s="141"/>
      <c r="O94" s="141"/>
      <c r="P94" s="141"/>
      <c r="Q94" s="141"/>
      <c r="R94" s="141"/>
      <c r="S94" s="127"/>
      <c r="T94" s="126"/>
      <c r="U94" s="126"/>
      <c r="V94" s="127"/>
      <c r="W94" s="127"/>
      <c r="X94" s="127"/>
      <c r="Y94" s="127"/>
      <c r="Z94" s="127"/>
      <c r="AA94" s="127"/>
      <c r="AB94" s="125"/>
      <c r="AC94" s="125"/>
      <c r="AD94" s="125"/>
      <c r="AE94" s="125"/>
      <c r="AF94" s="125"/>
      <c r="AG94" s="125"/>
      <c r="AH94" s="125"/>
      <c r="AI94" s="125"/>
      <c r="AJ94" s="125"/>
      <c r="AK94" s="125"/>
      <c r="AL94" s="125"/>
      <c r="AM94" s="127"/>
      <c r="AN94" s="127"/>
      <c r="AO94" s="127"/>
      <c r="AP94" s="125"/>
      <c r="AQ94" s="128"/>
    </row>
    <row r="95" spans="1:43" s="129" customFormat="1" ht="15" customHeight="1">
      <c r="A95" s="130"/>
      <c r="B95" s="130"/>
      <c r="C95" s="134"/>
      <c r="D95" s="130"/>
      <c r="E95" s="130"/>
      <c r="F95" s="130"/>
      <c r="G95" s="130"/>
      <c r="H95" s="133"/>
      <c r="I95" s="133"/>
      <c r="J95" s="139">
        <f>IF(N95=MyCommand,MAX(J$9:J94)+1,IF(Q95=MyCommand,MAX(J$9:J94)+1,0))</f>
        <v>82</v>
      </c>
      <c r="K95" s="140" t="s">
        <v>14</v>
      </c>
      <c r="L95" s="140">
        <v>18</v>
      </c>
      <c r="M95" s="140">
        <v>2008</v>
      </c>
      <c r="N95" s="141"/>
      <c r="O95" s="141"/>
      <c r="P95" s="141"/>
      <c r="Q95" s="141"/>
      <c r="R95" s="141"/>
      <c r="S95" s="127"/>
      <c r="T95" s="126"/>
      <c r="U95" s="126"/>
      <c r="V95" s="127"/>
      <c r="W95" s="127"/>
      <c r="X95" s="127"/>
      <c r="Y95" s="127"/>
      <c r="Z95" s="127"/>
      <c r="AA95" s="127"/>
      <c r="AB95" s="125"/>
      <c r="AC95" s="125"/>
      <c r="AD95" s="125"/>
      <c r="AE95" s="125"/>
      <c r="AF95" s="125"/>
      <c r="AG95" s="125"/>
      <c r="AH95" s="125"/>
      <c r="AI95" s="125"/>
      <c r="AJ95" s="125"/>
      <c r="AK95" s="125"/>
      <c r="AL95" s="125"/>
      <c r="AM95" s="127"/>
      <c r="AN95" s="127"/>
      <c r="AO95" s="127"/>
      <c r="AP95" s="125"/>
      <c r="AQ95" s="128"/>
    </row>
    <row r="96" spans="1:43" s="129" customFormat="1" ht="15" customHeight="1">
      <c r="A96" s="130"/>
      <c r="B96" s="130"/>
      <c r="C96" s="134"/>
      <c r="D96" s="130"/>
      <c r="E96" s="130"/>
      <c r="F96" s="130"/>
      <c r="G96" s="130"/>
      <c r="H96" s="133"/>
      <c r="I96" s="133"/>
      <c r="J96" s="139">
        <f>IF(N96=MyCommand,MAX(J$9:J95)+1,IF(Q96=MyCommand,MAX(J$9:J95)+1,0))</f>
        <v>83</v>
      </c>
      <c r="K96" s="140" t="s">
        <v>14</v>
      </c>
      <c r="L96" s="140">
        <v>18</v>
      </c>
      <c r="M96" s="140">
        <v>2008</v>
      </c>
      <c r="N96" s="141"/>
      <c r="O96" s="141"/>
      <c r="P96" s="141"/>
      <c r="Q96" s="141"/>
      <c r="R96" s="141"/>
      <c r="S96" s="127"/>
      <c r="T96" s="126"/>
      <c r="U96" s="126"/>
      <c r="V96" s="127"/>
      <c r="W96" s="127"/>
      <c r="X96" s="127"/>
      <c r="Y96" s="127"/>
      <c r="Z96" s="127"/>
      <c r="AA96" s="127"/>
      <c r="AB96" s="125"/>
      <c r="AC96" s="125"/>
      <c r="AD96" s="125"/>
      <c r="AE96" s="125"/>
      <c r="AF96" s="125"/>
      <c r="AG96" s="125"/>
      <c r="AH96" s="125"/>
      <c r="AI96" s="125"/>
      <c r="AJ96" s="125"/>
      <c r="AK96" s="125"/>
      <c r="AL96" s="125"/>
      <c r="AM96" s="127"/>
      <c r="AN96" s="127"/>
      <c r="AO96" s="127"/>
      <c r="AP96" s="125"/>
      <c r="AQ96" s="128"/>
    </row>
    <row r="97" spans="1:43" s="129" customFormat="1" ht="15" customHeight="1">
      <c r="A97" s="130"/>
      <c r="B97" s="130"/>
      <c r="C97" s="134"/>
      <c r="D97" s="130"/>
      <c r="E97" s="130"/>
      <c r="F97" s="130"/>
      <c r="G97" s="130"/>
      <c r="H97" s="133"/>
      <c r="I97" s="133"/>
      <c r="J97" s="139">
        <f>IF(N97=MyCommand,MAX(J$9:J96)+1,IF(Q97=MyCommand,MAX(J$9:J96)+1,0))</f>
        <v>84</v>
      </c>
      <c r="K97" s="140" t="s">
        <v>14</v>
      </c>
      <c r="L97" s="140">
        <v>18</v>
      </c>
      <c r="M97" s="140">
        <v>2008</v>
      </c>
      <c r="N97" s="141"/>
      <c r="O97" s="141"/>
      <c r="P97" s="141"/>
      <c r="Q97" s="141"/>
      <c r="R97" s="141"/>
      <c r="S97" s="127"/>
      <c r="T97" s="126"/>
      <c r="U97" s="126"/>
      <c r="V97" s="127"/>
      <c r="W97" s="127"/>
      <c r="X97" s="127"/>
      <c r="Y97" s="127"/>
      <c r="Z97" s="127"/>
      <c r="AA97" s="127"/>
      <c r="AB97" s="125"/>
      <c r="AC97" s="125"/>
      <c r="AD97" s="125"/>
      <c r="AE97" s="125"/>
      <c r="AF97" s="125"/>
      <c r="AG97" s="125"/>
      <c r="AH97" s="125"/>
      <c r="AI97" s="125"/>
      <c r="AJ97" s="125"/>
      <c r="AK97" s="125"/>
      <c r="AL97" s="125"/>
      <c r="AM97" s="127"/>
      <c r="AN97" s="127"/>
      <c r="AO97" s="127"/>
      <c r="AP97" s="125"/>
      <c r="AQ97" s="128"/>
    </row>
    <row r="98" spans="1:43" s="129" customFormat="1" ht="15" customHeight="1">
      <c r="A98" s="130"/>
      <c r="B98" s="130"/>
      <c r="C98" s="134"/>
      <c r="D98" s="130"/>
      <c r="E98" s="130"/>
      <c r="F98" s="130"/>
      <c r="G98" s="130"/>
      <c r="H98" s="133"/>
      <c r="I98" s="133"/>
      <c r="J98" s="139">
        <f>IF(N98=MyCommand,MAX(J$9:J97)+1,IF(Q98=MyCommand,MAX(J$9:J97)+1,0))</f>
        <v>85</v>
      </c>
      <c r="K98" s="140" t="s">
        <v>14</v>
      </c>
      <c r="L98" s="140">
        <v>18</v>
      </c>
      <c r="M98" s="140">
        <v>2008</v>
      </c>
      <c r="N98" s="141"/>
      <c r="O98" s="141"/>
      <c r="P98" s="141"/>
      <c r="Q98" s="141"/>
      <c r="R98" s="141"/>
      <c r="S98" s="127"/>
      <c r="T98" s="126"/>
      <c r="U98" s="126"/>
      <c r="V98" s="127"/>
      <c r="W98" s="127"/>
      <c r="X98" s="127"/>
      <c r="Y98" s="127"/>
      <c r="Z98" s="127"/>
      <c r="AA98" s="127"/>
      <c r="AB98" s="125"/>
      <c r="AC98" s="125"/>
      <c r="AD98" s="125"/>
      <c r="AE98" s="125"/>
      <c r="AF98" s="125"/>
      <c r="AG98" s="125"/>
      <c r="AH98" s="125"/>
      <c r="AI98" s="125"/>
      <c r="AJ98" s="125"/>
      <c r="AK98" s="125"/>
      <c r="AL98" s="125"/>
      <c r="AM98" s="127"/>
      <c r="AN98" s="127"/>
      <c r="AO98" s="127"/>
      <c r="AP98" s="125"/>
      <c r="AQ98" s="128"/>
    </row>
    <row r="99" spans="1:43" s="129" customFormat="1" ht="15" customHeight="1">
      <c r="A99" s="130"/>
      <c r="B99" s="130"/>
      <c r="C99" s="134"/>
      <c r="D99" s="130"/>
      <c r="E99" s="130"/>
      <c r="F99" s="130"/>
      <c r="G99" s="130"/>
      <c r="H99" s="133"/>
      <c r="I99" s="133"/>
      <c r="J99" s="139">
        <f>IF(N99=MyCommand,MAX(J$9:J98)+1,IF(Q99=MyCommand,MAX(J$9:J98)+1,0))</f>
        <v>86</v>
      </c>
      <c r="K99" s="140" t="s">
        <v>14</v>
      </c>
      <c r="L99" s="140">
        <v>19</v>
      </c>
      <c r="M99" s="140">
        <v>2008</v>
      </c>
      <c r="N99" s="141"/>
      <c r="O99" s="141"/>
      <c r="P99" s="141"/>
      <c r="Q99" s="141"/>
      <c r="R99" s="141"/>
      <c r="S99" s="127"/>
      <c r="T99" s="126"/>
      <c r="U99" s="126"/>
      <c r="V99" s="127"/>
      <c r="W99" s="127"/>
      <c r="X99" s="127"/>
      <c r="Y99" s="127"/>
      <c r="Z99" s="127"/>
      <c r="AA99" s="127"/>
      <c r="AB99" s="125"/>
      <c r="AC99" s="125"/>
      <c r="AD99" s="125"/>
      <c r="AE99" s="125"/>
      <c r="AF99" s="125"/>
      <c r="AG99" s="125"/>
      <c r="AH99" s="125"/>
      <c r="AI99" s="125"/>
      <c r="AJ99" s="125"/>
      <c r="AK99" s="125"/>
      <c r="AL99" s="125"/>
      <c r="AM99" s="127"/>
      <c r="AN99" s="127"/>
      <c r="AO99" s="127"/>
      <c r="AP99" s="125"/>
      <c r="AQ99" s="128"/>
    </row>
    <row r="100" spans="1:43" s="129" customFormat="1" ht="15" customHeight="1">
      <c r="A100" s="130"/>
      <c r="B100" s="130"/>
      <c r="C100" s="134"/>
      <c r="D100" s="130"/>
      <c r="E100" s="130"/>
      <c r="F100" s="130"/>
      <c r="G100" s="130"/>
      <c r="H100" s="133"/>
      <c r="I100" s="133"/>
      <c r="J100" s="139">
        <f>IF(N100=MyCommand,MAX(J$9:J99)+1,IF(Q100=MyCommand,MAX(J$9:J99)+1,0))</f>
        <v>87</v>
      </c>
      <c r="K100" s="140" t="s">
        <v>14</v>
      </c>
      <c r="L100" s="140">
        <v>19</v>
      </c>
      <c r="M100" s="140">
        <v>2008</v>
      </c>
      <c r="N100" s="141"/>
      <c r="O100" s="141"/>
      <c r="P100" s="141"/>
      <c r="Q100" s="141"/>
      <c r="R100" s="141"/>
      <c r="S100" s="127"/>
      <c r="T100" s="126"/>
      <c r="U100" s="126"/>
      <c r="V100" s="127"/>
      <c r="W100" s="127"/>
      <c r="X100" s="127"/>
      <c r="Y100" s="127"/>
      <c r="Z100" s="127"/>
      <c r="AA100" s="127"/>
      <c r="AB100" s="125"/>
      <c r="AC100" s="125"/>
      <c r="AD100" s="125"/>
      <c r="AE100" s="125"/>
      <c r="AF100" s="125"/>
      <c r="AG100" s="125"/>
      <c r="AH100" s="125"/>
      <c r="AI100" s="125"/>
      <c r="AJ100" s="125"/>
      <c r="AK100" s="125"/>
      <c r="AL100" s="125"/>
      <c r="AM100" s="127"/>
      <c r="AN100" s="127"/>
      <c r="AO100" s="127"/>
      <c r="AP100" s="125"/>
      <c r="AQ100" s="128"/>
    </row>
    <row r="101" spans="1:43" s="129" customFormat="1" ht="15" customHeight="1">
      <c r="A101" s="130"/>
      <c r="B101" s="130"/>
      <c r="C101" s="134"/>
      <c r="D101" s="130"/>
      <c r="E101" s="130"/>
      <c r="F101" s="130"/>
      <c r="G101" s="130"/>
      <c r="H101" s="133"/>
      <c r="I101" s="133"/>
      <c r="J101" s="139">
        <f>IF(N101=MyCommand,MAX(J$9:J100)+1,IF(Q101=MyCommand,MAX(J$9:J100)+1,0))</f>
        <v>88</v>
      </c>
      <c r="K101" s="140" t="s">
        <v>14</v>
      </c>
      <c r="L101" s="140">
        <v>19</v>
      </c>
      <c r="M101" s="140">
        <v>2008</v>
      </c>
      <c r="N101" s="141"/>
      <c r="O101" s="141"/>
      <c r="P101" s="141"/>
      <c r="Q101" s="141"/>
      <c r="R101" s="141"/>
      <c r="S101" s="127"/>
      <c r="T101" s="126"/>
      <c r="U101" s="126"/>
      <c r="V101" s="127"/>
      <c r="W101" s="127"/>
      <c r="X101" s="127"/>
      <c r="Y101" s="127"/>
      <c r="Z101" s="127"/>
      <c r="AA101" s="127"/>
      <c r="AB101" s="125"/>
      <c r="AC101" s="125"/>
      <c r="AD101" s="125"/>
      <c r="AE101" s="125"/>
      <c r="AF101" s="125"/>
      <c r="AG101" s="125"/>
      <c r="AH101" s="125"/>
      <c r="AI101" s="125"/>
      <c r="AJ101" s="125"/>
      <c r="AK101" s="125"/>
      <c r="AL101" s="125"/>
      <c r="AM101" s="127"/>
      <c r="AN101" s="127"/>
      <c r="AO101" s="127"/>
      <c r="AP101" s="125"/>
      <c r="AQ101" s="128"/>
    </row>
    <row r="102" spans="1:43" s="129" customFormat="1" ht="15" customHeight="1">
      <c r="A102" s="130"/>
      <c r="B102" s="130"/>
      <c r="C102" s="134"/>
      <c r="D102" s="130"/>
      <c r="E102" s="130"/>
      <c r="F102" s="130"/>
      <c r="G102" s="130"/>
      <c r="H102" s="133"/>
      <c r="I102" s="133"/>
      <c r="J102" s="139">
        <f>IF(N102=MyCommand,MAX(J$9:J101)+1,IF(Q102=MyCommand,MAX(J$9:J101)+1,0))</f>
        <v>89</v>
      </c>
      <c r="K102" s="140" t="s">
        <v>14</v>
      </c>
      <c r="L102" s="140">
        <v>19</v>
      </c>
      <c r="M102" s="140">
        <v>2008</v>
      </c>
      <c r="N102" s="141"/>
      <c r="O102" s="141"/>
      <c r="P102" s="141"/>
      <c r="Q102" s="141"/>
      <c r="R102" s="141"/>
      <c r="S102" s="127"/>
      <c r="T102" s="126"/>
      <c r="U102" s="126"/>
      <c r="V102" s="127"/>
      <c r="W102" s="127"/>
      <c r="X102" s="127"/>
      <c r="Y102" s="127"/>
      <c r="Z102" s="127"/>
      <c r="AA102" s="127"/>
      <c r="AB102" s="125"/>
      <c r="AC102" s="125"/>
      <c r="AD102" s="125"/>
      <c r="AE102" s="125"/>
      <c r="AF102" s="125"/>
      <c r="AG102" s="125"/>
      <c r="AH102" s="125"/>
      <c r="AI102" s="125"/>
      <c r="AJ102" s="125"/>
      <c r="AK102" s="125"/>
      <c r="AL102" s="125"/>
      <c r="AM102" s="127"/>
      <c r="AN102" s="127"/>
      <c r="AO102" s="127"/>
      <c r="AP102" s="125"/>
      <c r="AQ102" s="128"/>
    </row>
    <row r="103" spans="1:43" s="129" customFormat="1" ht="15" customHeight="1">
      <c r="A103" s="130"/>
      <c r="B103" s="130"/>
      <c r="C103" s="134"/>
      <c r="D103" s="130"/>
      <c r="E103" s="130"/>
      <c r="F103" s="130"/>
      <c r="G103" s="130"/>
      <c r="H103" s="133"/>
      <c r="I103" s="133"/>
      <c r="J103" s="139">
        <f>IF(N103=MyCommand,MAX(J$9:J102)+1,IF(Q103=MyCommand,MAX(J$9:J102)+1,0))</f>
        <v>90</v>
      </c>
      <c r="K103" s="140" t="s">
        <v>15</v>
      </c>
      <c r="L103" s="140">
        <v>2</v>
      </c>
      <c r="M103" s="140">
        <v>2008</v>
      </c>
      <c r="N103" s="141"/>
      <c r="O103" s="141"/>
      <c r="P103" s="141"/>
      <c r="Q103" s="141"/>
      <c r="R103" s="141"/>
      <c r="S103" s="127"/>
      <c r="T103" s="126"/>
      <c r="U103" s="126"/>
      <c r="V103" s="127"/>
      <c r="W103" s="127"/>
      <c r="X103" s="127"/>
      <c r="Y103" s="127"/>
      <c r="Z103" s="127"/>
      <c r="AA103" s="127"/>
      <c r="AB103" s="125"/>
      <c r="AC103" s="125"/>
      <c r="AD103" s="125"/>
      <c r="AE103" s="125"/>
      <c r="AF103" s="125"/>
      <c r="AG103" s="125"/>
      <c r="AH103" s="125"/>
      <c r="AI103" s="125"/>
      <c r="AJ103" s="125"/>
      <c r="AK103" s="125"/>
      <c r="AL103" s="125"/>
      <c r="AM103" s="127"/>
      <c r="AN103" s="127"/>
      <c r="AO103" s="127"/>
      <c r="AP103" s="125"/>
      <c r="AQ103" s="128"/>
    </row>
    <row r="104" spans="1:43" s="129" customFormat="1" ht="15" customHeight="1">
      <c r="A104" s="130"/>
      <c r="B104" s="130"/>
      <c r="C104" s="134"/>
      <c r="D104" s="130"/>
      <c r="E104" s="130"/>
      <c r="F104" s="130"/>
      <c r="G104" s="130"/>
      <c r="H104" s="133"/>
      <c r="I104" s="133"/>
      <c r="J104" s="139">
        <f>IF(N104=MyCommand,MAX(J$9:J103)+1,IF(Q104=MyCommand,MAX(J$9:J103)+1,0))</f>
        <v>91</v>
      </c>
      <c r="K104" s="140" t="s">
        <v>15</v>
      </c>
      <c r="L104" s="140">
        <v>2</v>
      </c>
      <c r="M104" s="140">
        <v>2008</v>
      </c>
      <c r="N104" s="141"/>
      <c r="O104" s="141"/>
      <c r="P104" s="141"/>
      <c r="Q104" s="141"/>
      <c r="R104" s="141"/>
      <c r="S104" s="127"/>
      <c r="T104" s="126"/>
      <c r="U104" s="126"/>
      <c r="V104" s="127"/>
      <c r="W104" s="127"/>
      <c r="X104" s="127"/>
      <c r="Y104" s="127"/>
      <c r="Z104" s="127"/>
      <c r="AA104" s="127"/>
      <c r="AB104" s="125"/>
      <c r="AC104" s="125"/>
      <c r="AD104" s="125"/>
      <c r="AE104" s="125"/>
      <c r="AF104" s="125"/>
      <c r="AG104" s="125"/>
      <c r="AH104" s="125"/>
      <c r="AI104" s="125"/>
      <c r="AJ104" s="125"/>
      <c r="AK104" s="125"/>
      <c r="AL104" s="125"/>
      <c r="AM104" s="127"/>
      <c r="AN104" s="127"/>
      <c r="AO104" s="127"/>
      <c r="AP104" s="125"/>
      <c r="AQ104" s="128"/>
    </row>
    <row r="105" spans="1:43" s="129" customFormat="1" ht="15" customHeight="1">
      <c r="A105" s="130"/>
      <c r="B105" s="130"/>
      <c r="C105" s="134"/>
      <c r="D105" s="130"/>
      <c r="E105" s="130"/>
      <c r="F105" s="130"/>
      <c r="G105" s="130"/>
      <c r="H105" s="133"/>
      <c r="I105" s="133"/>
      <c r="J105" s="139">
        <f>IF(N105=MyCommand,MAX(J$9:J104)+1,IF(Q105=MyCommand,MAX(J$9:J104)+1,0))</f>
        <v>92</v>
      </c>
      <c r="K105" s="140" t="s">
        <v>15</v>
      </c>
      <c r="L105" s="140">
        <v>2</v>
      </c>
      <c r="M105" s="140">
        <v>2008</v>
      </c>
      <c r="N105" s="141"/>
      <c r="O105" s="141"/>
      <c r="P105" s="141"/>
      <c r="Q105" s="141"/>
      <c r="R105" s="141"/>
      <c r="S105" s="127"/>
      <c r="T105" s="126"/>
      <c r="U105" s="126"/>
      <c r="V105" s="127"/>
      <c r="W105" s="127"/>
      <c r="X105" s="127"/>
      <c r="Y105" s="127"/>
      <c r="Z105" s="127"/>
      <c r="AA105" s="127"/>
      <c r="AB105" s="125"/>
      <c r="AC105" s="125"/>
      <c r="AD105" s="125"/>
      <c r="AE105" s="125"/>
      <c r="AF105" s="125"/>
      <c r="AG105" s="125"/>
      <c r="AH105" s="125"/>
      <c r="AI105" s="125"/>
      <c r="AJ105" s="125"/>
      <c r="AK105" s="125"/>
      <c r="AL105" s="125"/>
      <c r="AM105" s="127"/>
      <c r="AN105" s="127"/>
      <c r="AO105" s="127"/>
      <c r="AP105" s="125"/>
      <c r="AQ105" s="128"/>
    </row>
    <row r="106" spans="1:43" s="129" customFormat="1" ht="15" customHeight="1">
      <c r="A106" s="130"/>
      <c r="B106" s="130"/>
      <c r="C106" s="134"/>
      <c r="D106" s="130"/>
      <c r="E106" s="130"/>
      <c r="F106" s="130"/>
      <c r="G106" s="130"/>
      <c r="H106" s="133"/>
      <c r="I106" s="133"/>
      <c r="J106" s="139">
        <f>IF(N106=MyCommand,MAX(J$9:J105)+1,IF(Q106=MyCommand,MAX(J$9:J105)+1,0))</f>
        <v>93</v>
      </c>
      <c r="K106" s="140" t="s">
        <v>15</v>
      </c>
      <c r="L106" s="140">
        <v>2</v>
      </c>
      <c r="M106" s="140">
        <v>2008</v>
      </c>
      <c r="N106" s="141"/>
      <c r="O106" s="141"/>
      <c r="P106" s="141"/>
      <c r="Q106" s="141"/>
      <c r="R106" s="141"/>
      <c r="S106" s="127"/>
      <c r="T106" s="126"/>
      <c r="U106" s="126"/>
      <c r="V106" s="127"/>
      <c r="W106" s="127"/>
      <c r="X106" s="127"/>
      <c r="Y106" s="127"/>
      <c r="Z106" s="127"/>
      <c r="AA106" s="127"/>
      <c r="AB106" s="125"/>
      <c r="AC106" s="125"/>
      <c r="AD106" s="125"/>
      <c r="AE106" s="125"/>
      <c r="AF106" s="125"/>
      <c r="AG106" s="125"/>
      <c r="AH106" s="125"/>
      <c r="AI106" s="125"/>
      <c r="AJ106" s="125"/>
      <c r="AK106" s="125"/>
      <c r="AL106" s="125"/>
      <c r="AM106" s="127"/>
      <c r="AN106" s="127"/>
      <c r="AO106" s="127"/>
      <c r="AP106" s="125"/>
      <c r="AQ106" s="128"/>
    </row>
    <row r="107" spans="1:43" s="129" customFormat="1" ht="15" customHeight="1">
      <c r="A107" s="130"/>
      <c r="B107" s="130"/>
      <c r="C107" s="134"/>
      <c r="D107" s="130"/>
      <c r="E107" s="130"/>
      <c r="F107" s="130"/>
      <c r="G107" s="130"/>
      <c r="H107" s="133"/>
      <c r="I107" s="133"/>
      <c r="J107" s="139">
        <f>IF(N107=MyCommand,MAX(J$9:J106)+1,IF(Q107=MyCommand,MAX(J$9:J106)+1,0))</f>
        <v>94</v>
      </c>
      <c r="K107" s="140" t="s">
        <v>15</v>
      </c>
      <c r="L107" s="140">
        <v>3</v>
      </c>
      <c r="M107" s="140">
        <v>2008</v>
      </c>
      <c r="N107" s="141"/>
      <c r="O107" s="141"/>
      <c r="P107" s="141"/>
      <c r="Q107" s="141"/>
      <c r="R107" s="141"/>
      <c r="S107" s="127"/>
      <c r="T107" s="126"/>
      <c r="U107" s="126"/>
      <c r="V107" s="127"/>
      <c r="W107" s="127"/>
      <c r="X107" s="127"/>
      <c r="Y107" s="127"/>
      <c r="Z107" s="127"/>
      <c r="AA107" s="127"/>
      <c r="AB107" s="125"/>
      <c r="AC107" s="125"/>
      <c r="AD107" s="125"/>
      <c r="AE107" s="125"/>
      <c r="AF107" s="125"/>
      <c r="AG107" s="125"/>
      <c r="AH107" s="125"/>
      <c r="AI107" s="125"/>
      <c r="AJ107" s="125"/>
      <c r="AK107" s="125"/>
      <c r="AL107" s="125"/>
      <c r="AM107" s="127"/>
      <c r="AN107" s="127"/>
      <c r="AO107" s="127"/>
      <c r="AP107" s="125"/>
      <c r="AQ107" s="128"/>
    </row>
    <row r="108" spans="1:43" s="129" customFormat="1" ht="15" customHeight="1">
      <c r="A108" s="130"/>
      <c r="B108" s="130"/>
      <c r="C108" s="134"/>
      <c r="D108" s="130"/>
      <c r="E108" s="130"/>
      <c r="F108" s="130"/>
      <c r="G108" s="130"/>
      <c r="H108" s="133"/>
      <c r="I108" s="133"/>
      <c r="J108" s="139">
        <f>IF(N108=MyCommand,MAX(J$9:J107)+1,IF(Q108=MyCommand,MAX(J$9:J107)+1,0))</f>
        <v>95</v>
      </c>
      <c r="K108" s="140" t="s">
        <v>15</v>
      </c>
      <c r="L108" s="140">
        <v>3</v>
      </c>
      <c r="M108" s="140">
        <v>2008</v>
      </c>
      <c r="N108" s="141"/>
      <c r="O108" s="141"/>
      <c r="P108" s="141"/>
      <c r="Q108" s="141"/>
      <c r="R108" s="141"/>
      <c r="S108" s="127"/>
      <c r="T108" s="126"/>
      <c r="U108" s="126"/>
      <c r="V108" s="127"/>
      <c r="W108" s="127"/>
      <c r="X108" s="127"/>
      <c r="Y108" s="127"/>
      <c r="Z108" s="127"/>
      <c r="AA108" s="127"/>
      <c r="AB108" s="125"/>
      <c r="AC108" s="125"/>
      <c r="AD108" s="125"/>
      <c r="AE108" s="125"/>
      <c r="AF108" s="125"/>
      <c r="AG108" s="125"/>
      <c r="AH108" s="125"/>
      <c r="AI108" s="125"/>
      <c r="AJ108" s="125"/>
      <c r="AK108" s="125"/>
      <c r="AL108" s="125"/>
      <c r="AM108" s="127"/>
      <c r="AN108" s="127"/>
      <c r="AO108" s="127"/>
      <c r="AP108" s="125"/>
      <c r="AQ108" s="128"/>
    </row>
    <row r="109" spans="1:43" s="129" customFormat="1" ht="15" customHeight="1">
      <c r="A109" s="130"/>
      <c r="B109" s="130"/>
      <c r="C109" s="134"/>
      <c r="D109" s="130"/>
      <c r="E109" s="130"/>
      <c r="F109" s="130"/>
      <c r="G109" s="130"/>
      <c r="H109" s="133"/>
      <c r="I109" s="133"/>
      <c r="J109" s="139">
        <f>IF(N109=MyCommand,MAX(J$9:J108)+1,IF(Q109=MyCommand,MAX(J$9:J108)+1,0))</f>
        <v>96</v>
      </c>
      <c r="K109" s="140" t="s">
        <v>15</v>
      </c>
      <c r="L109" s="140">
        <v>3</v>
      </c>
      <c r="M109" s="140">
        <v>2008</v>
      </c>
      <c r="N109" s="141"/>
      <c r="O109" s="141"/>
      <c r="P109" s="141"/>
      <c r="Q109" s="141"/>
      <c r="R109" s="141"/>
      <c r="S109" s="127"/>
      <c r="T109" s="126"/>
      <c r="U109" s="126"/>
      <c r="V109" s="127"/>
      <c r="W109" s="127"/>
      <c r="X109" s="127"/>
      <c r="Y109" s="127"/>
      <c r="Z109" s="127"/>
      <c r="AA109" s="127"/>
      <c r="AB109" s="125"/>
      <c r="AC109" s="125"/>
      <c r="AD109" s="125"/>
      <c r="AE109" s="125"/>
      <c r="AF109" s="125"/>
      <c r="AG109" s="125"/>
      <c r="AH109" s="125"/>
      <c r="AI109" s="125"/>
      <c r="AJ109" s="125"/>
      <c r="AK109" s="125"/>
      <c r="AL109" s="125"/>
      <c r="AM109" s="127"/>
      <c r="AN109" s="127"/>
      <c r="AO109" s="127"/>
      <c r="AP109" s="125"/>
      <c r="AQ109" s="128"/>
    </row>
    <row r="110" spans="1:43" s="129" customFormat="1" ht="15" customHeight="1">
      <c r="A110" s="130"/>
      <c r="B110" s="130"/>
      <c r="C110" s="134"/>
      <c r="D110" s="130"/>
      <c r="E110" s="130"/>
      <c r="F110" s="130"/>
      <c r="G110" s="130"/>
      <c r="H110" s="133"/>
      <c r="I110" s="133"/>
      <c r="J110" s="139">
        <f>IF(N110=MyCommand,MAX(J$9:J109)+1,IF(Q110=MyCommand,MAX(J$9:J109)+1,0))</f>
        <v>97</v>
      </c>
      <c r="K110" s="140" t="s">
        <v>15</v>
      </c>
      <c r="L110" s="140">
        <v>3</v>
      </c>
      <c r="M110" s="140">
        <v>2008</v>
      </c>
      <c r="N110" s="141"/>
      <c r="O110" s="141"/>
      <c r="P110" s="141"/>
      <c r="Q110" s="141"/>
      <c r="R110" s="141"/>
      <c r="S110" s="127"/>
      <c r="T110" s="126"/>
      <c r="U110" s="126"/>
      <c r="V110" s="127"/>
      <c r="W110" s="127"/>
      <c r="X110" s="127"/>
      <c r="Y110" s="127"/>
      <c r="Z110" s="127"/>
      <c r="AA110" s="127"/>
      <c r="AB110" s="125"/>
      <c r="AC110" s="125"/>
      <c r="AD110" s="125"/>
      <c r="AE110" s="125"/>
      <c r="AF110" s="125"/>
      <c r="AG110" s="125"/>
      <c r="AH110" s="125"/>
      <c r="AI110" s="125"/>
      <c r="AJ110" s="125"/>
      <c r="AK110" s="125"/>
      <c r="AL110" s="125"/>
      <c r="AM110" s="127"/>
      <c r="AN110" s="127"/>
      <c r="AO110" s="127"/>
      <c r="AP110" s="125"/>
      <c r="AQ110" s="128"/>
    </row>
    <row r="111" spans="1:43" s="129" customFormat="1" ht="15" customHeight="1">
      <c r="A111" s="130"/>
      <c r="B111" s="130"/>
      <c r="C111" s="134"/>
      <c r="D111" s="130"/>
      <c r="E111" s="130"/>
      <c r="F111" s="130"/>
      <c r="G111" s="130"/>
      <c r="H111" s="133"/>
      <c r="I111" s="133"/>
      <c r="J111" s="139">
        <f>IF(N111=MyCommand,MAX(J$9:J110)+1,IF(Q111=MyCommand,MAX(J$9:J110)+1,0))</f>
        <v>98</v>
      </c>
      <c r="K111" s="140" t="s">
        <v>15</v>
      </c>
      <c r="L111" s="140">
        <v>7</v>
      </c>
      <c r="M111" s="140">
        <v>2008</v>
      </c>
      <c r="N111" s="141"/>
      <c r="O111" s="141"/>
      <c r="P111" s="141"/>
      <c r="Q111" s="141"/>
      <c r="R111" s="141"/>
      <c r="S111" s="127"/>
      <c r="T111" s="126"/>
      <c r="U111" s="126"/>
      <c r="V111" s="127"/>
      <c r="W111" s="127"/>
      <c r="X111" s="127"/>
      <c r="Y111" s="127"/>
      <c r="Z111" s="127"/>
      <c r="AA111" s="127"/>
      <c r="AB111" s="125"/>
      <c r="AC111" s="125"/>
      <c r="AD111" s="125"/>
      <c r="AE111" s="125"/>
      <c r="AF111" s="125"/>
      <c r="AG111" s="125"/>
      <c r="AH111" s="125"/>
      <c r="AI111" s="125"/>
      <c r="AJ111" s="125"/>
      <c r="AK111" s="125"/>
      <c r="AL111" s="125"/>
      <c r="AM111" s="127"/>
      <c r="AN111" s="127"/>
      <c r="AO111" s="127"/>
      <c r="AP111" s="125"/>
      <c r="AQ111" s="128"/>
    </row>
    <row r="112" spans="1:43" s="129" customFormat="1" ht="15" customHeight="1">
      <c r="A112" s="130"/>
      <c r="B112" s="130"/>
      <c r="C112" s="134"/>
      <c r="D112" s="130"/>
      <c r="E112" s="130"/>
      <c r="F112" s="130"/>
      <c r="G112" s="130"/>
      <c r="H112" s="133"/>
      <c r="I112" s="133"/>
      <c r="J112" s="139">
        <f>IF(N112=MyCommand,MAX(J$9:J111)+1,IF(Q112=MyCommand,MAX(J$9:J111)+1,0))</f>
        <v>99</v>
      </c>
      <c r="K112" s="140" t="s">
        <v>15</v>
      </c>
      <c r="L112" s="140">
        <v>7</v>
      </c>
      <c r="M112" s="140">
        <v>2008</v>
      </c>
      <c r="N112" s="141"/>
      <c r="O112" s="141"/>
      <c r="P112" s="141"/>
      <c r="Q112" s="141"/>
      <c r="R112" s="141"/>
      <c r="S112" s="127"/>
      <c r="T112" s="126"/>
      <c r="U112" s="126"/>
      <c r="V112" s="127"/>
      <c r="W112" s="127"/>
      <c r="X112" s="127"/>
      <c r="Y112" s="127"/>
      <c r="Z112" s="127"/>
      <c r="AA112" s="127"/>
      <c r="AB112" s="125"/>
      <c r="AC112" s="125"/>
      <c r="AD112" s="125"/>
      <c r="AE112" s="125"/>
      <c r="AF112" s="125"/>
      <c r="AG112" s="125"/>
      <c r="AH112" s="125"/>
      <c r="AI112" s="125"/>
      <c r="AJ112" s="125"/>
      <c r="AK112" s="125"/>
      <c r="AL112" s="125"/>
      <c r="AM112" s="127"/>
      <c r="AN112" s="127"/>
      <c r="AO112" s="127"/>
      <c r="AP112" s="125"/>
      <c r="AQ112" s="128"/>
    </row>
    <row r="113" spans="1:43" s="129" customFormat="1" ht="15" customHeight="1">
      <c r="A113" s="130"/>
      <c r="B113" s="130"/>
      <c r="C113" s="134"/>
      <c r="D113" s="130"/>
      <c r="E113" s="130"/>
      <c r="F113" s="130"/>
      <c r="G113" s="130"/>
      <c r="H113" s="133"/>
      <c r="I113" s="133"/>
      <c r="J113" s="139">
        <f>IF(N113=MyCommand,MAX(J$9:J112)+1,IF(Q113=MyCommand,MAX(J$9:J112)+1,0))</f>
        <v>100</v>
      </c>
      <c r="K113" s="140" t="s">
        <v>15</v>
      </c>
      <c r="L113" s="140">
        <v>7</v>
      </c>
      <c r="M113" s="140">
        <v>2008</v>
      </c>
      <c r="N113" s="141"/>
      <c r="O113" s="141"/>
      <c r="P113" s="141"/>
      <c r="Q113" s="141"/>
      <c r="R113" s="141"/>
      <c r="S113" s="127"/>
      <c r="T113" s="126"/>
      <c r="U113" s="126"/>
      <c r="V113" s="127"/>
      <c r="W113" s="127"/>
      <c r="X113" s="127"/>
      <c r="Y113" s="127"/>
      <c r="Z113" s="127"/>
      <c r="AA113" s="127"/>
      <c r="AB113" s="125"/>
      <c r="AC113" s="125"/>
      <c r="AD113" s="125"/>
      <c r="AE113" s="125"/>
      <c r="AF113" s="125"/>
      <c r="AG113" s="125"/>
      <c r="AH113" s="125"/>
      <c r="AI113" s="125"/>
      <c r="AJ113" s="125"/>
      <c r="AK113" s="125"/>
      <c r="AL113" s="125"/>
      <c r="AM113" s="127"/>
      <c r="AN113" s="127"/>
      <c r="AO113" s="127"/>
      <c r="AP113" s="125"/>
      <c r="AQ113" s="128"/>
    </row>
    <row r="114" spans="1:43" s="129" customFormat="1" ht="15" customHeight="1">
      <c r="A114" s="130"/>
      <c r="B114" s="130"/>
      <c r="C114" s="134"/>
      <c r="D114" s="130"/>
      <c r="E114" s="130"/>
      <c r="F114" s="130"/>
      <c r="G114" s="130"/>
      <c r="H114" s="133"/>
      <c r="I114" s="133"/>
      <c r="J114" s="139">
        <f>IF(N114=MyCommand,MAX(J$9:J113)+1,IF(Q114=MyCommand,MAX(J$9:J113)+1,0))</f>
        <v>101</v>
      </c>
      <c r="K114" s="140" t="s">
        <v>15</v>
      </c>
      <c r="L114" s="140">
        <v>7</v>
      </c>
      <c r="M114" s="140">
        <v>2008</v>
      </c>
      <c r="N114" s="141"/>
      <c r="O114" s="141"/>
      <c r="P114" s="141"/>
      <c r="Q114" s="141"/>
      <c r="R114" s="141"/>
      <c r="S114" s="127"/>
      <c r="T114" s="126"/>
      <c r="U114" s="126"/>
      <c r="V114" s="127"/>
      <c r="W114" s="127"/>
      <c r="X114" s="127"/>
      <c r="Y114" s="127"/>
      <c r="Z114" s="127"/>
      <c r="AA114" s="127"/>
      <c r="AB114" s="125"/>
      <c r="AC114" s="125"/>
      <c r="AD114" s="125"/>
      <c r="AE114" s="125"/>
      <c r="AF114" s="125"/>
      <c r="AG114" s="125"/>
      <c r="AH114" s="125"/>
      <c r="AI114" s="125"/>
      <c r="AJ114" s="125"/>
      <c r="AK114" s="125"/>
      <c r="AL114" s="125"/>
      <c r="AM114" s="127"/>
      <c r="AN114" s="127"/>
      <c r="AO114" s="127"/>
      <c r="AP114" s="125"/>
      <c r="AQ114" s="128"/>
    </row>
    <row r="115" spans="1:43" s="129" customFormat="1" ht="15" customHeight="1">
      <c r="A115" s="130"/>
      <c r="B115" s="130"/>
      <c r="C115" s="134"/>
      <c r="D115" s="130"/>
      <c r="E115" s="130"/>
      <c r="F115" s="130"/>
      <c r="G115" s="130"/>
      <c r="H115" s="133"/>
      <c r="I115" s="133"/>
      <c r="J115" s="139">
        <f>IF(N115=MyCommand,MAX(J$9:J114)+1,IF(Q115=MyCommand,MAX(J$9:J114)+1,0))</f>
        <v>102</v>
      </c>
      <c r="K115" s="140" t="s">
        <v>15</v>
      </c>
      <c r="L115" s="140">
        <v>8</v>
      </c>
      <c r="M115" s="140">
        <v>2008</v>
      </c>
      <c r="N115" s="141"/>
      <c r="O115" s="141"/>
      <c r="P115" s="141"/>
      <c r="Q115" s="141"/>
      <c r="R115" s="141"/>
      <c r="S115" s="127"/>
      <c r="T115" s="126"/>
      <c r="U115" s="126"/>
      <c r="V115" s="127"/>
      <c r="W115" s="127"/>
      <c r="X115" s="127"/>
      <c r="Y115" s="127"/>
      <c r="Z115" s="127"/>
      <c r="AA115" s="127"/>
      <c r="AB115" s="125"/>
      <c r="AC115" s="125"/>
      <c r="AD115" s="125"/>
      <c r="AE115" s="125"/>
      <c r="AF115" s="125"/>
      <c r="AG115" s="125"/>
      <c r="AH115" s="125"/>
      <c r="AI115" s="125"/>
      <c r="AJ115" s="125"/>
      <c r="AK115" s="125"/>
      <c r="AL115" s="125"/>
      <c r="AM115" s="127"/>
      <c r="AN115" s="127"/>
      <c r="AO115" s="127"/>
      <c r="AP115" s="125"/>
      <c r="AQ115" s="128"/>
    </row>
    <row r="116" spans="1:43" s="129" customFormat="1" ht="15" customHeight="1">
      <c r="A116" s="130"/>
      <c r="B116" s="130"/>
      <c r="C116" s="134"/>
      <c r="D116" s="130"/>
      <c r="E116" s="130"/>
      <c r="F116" s="130"/>
      <c r="G116" s="130"/>
      <c r="H116" s="133"/>
      <c r="I116" s="133"/>
      <c r="J116" s="139">
        <f>IF(N116=MyCommand,MAX(J$9:J115)+1,IF(Q116=MyCommand,MAX(J$9:J115)+1,0))</f>
        <v>103</v>
      </c>
      <c r="K116" s="140" t="s">
        <v>15</v>
      </c>
      <c r="L116" s="140">
        <v>8</v>
      </c>
      <c r="M116" s="140">
        <v>2008</v>
      </c>
      <c r="N116" s="141"/>
      <c r="O116" s="141"/>
      <c r="P116" s="141"/>
      <c r="Q116" s="141"/>
      <c r="R116" s="141"/>
      <c r="S116" s="127"/>
      <c r="T116" s="126"/>
      <c r="U116" s="126"/>
      <c r="V116" s="127"/>
      <c r="W116" s="127"/>
      <c r="X116" s="127"/>
      <c r="Y116" s="127"/>
      <c r="Z116" s="127"/>
      <c r="AA116" s="127"/>
      <c r="AB116" s="125"/>
      <c r="AC116" s="125"/>
      <c r="AD116" s="125"/>
      <c r="AE116" s="125"/>
      <c r="AF116" s="125"/>
      <c r="AG116" s="125"/>
      <c r="AH116" s="125"/>
      <c r="AI116" s="125"/>
      <c r="AJ116" s="125"/>
      <c r="AK116" s="125"/>
      <c r="AL116" s="125"/>
      <c r="AM116" s="127"/>
      <c r="AN116" s="127"/>
      <c r="AO116" s="127"/>
      <c r="AP116" s="125"/>
      <c r="AQ116" s="128"/>
    </row>
    <row r="117" spans="1:43" s="129" customFormat="1" ht="15" customHeight="1">
      <c r="A117" s="130"/>
      <c r="B117" s="130"/>
      <c r="C117" s="134"/>
      <c r="D117" s="130"/>
      <c r="E117" s="130"/>
      <c r="F117" s="130"/>
      <c r="G117" s="130"/>
      <c r="H117" s="133"/>
      <c r="I117" s="133"/>
      <c r="J117" s="139">
        <f>IF(N117=MyCommand,MAX(J$9:J116)+1,IF(Q117=MyCommand,MAX(J$9:J116)+1,0))</f>
        <v>104</v>
      </c>
      <c r="K117" s="140" t="s">
        <v>15</v>
      </c>
      <c r="L117" s="140">
        <v>8</v>
      </c>
      <c r="M117" s="140">
        <v>2008</v>
      </c>
      <c r="N117" s="141"/>
      <c r="O117" s="141"/>
      <c r="P117" s="141"/>
      <c r="Q117" s="141"/>
      <c r="R117" s="141"/>
      <c r="S117" s="127"/>
      <c r="T117" s="126"/>
      <c r="U117" s="126"/>
      <c r="V117" s="127"/>
      <c r="W117" s="127"/>
      <c r="X117" s="127"/>
      <c r="Y117" s="127"/>
      <c r="Z117" s="127"/>
      <c r="AA117" s="127"/>
      <c r="AB117" s="125"/>
      <c r="AC117" s="125"/>
      <c r="AD117" s="125"/>
      <c r="AE117" s="125"/>
      <c r="AF117" s="125"/>
      <c r="AG117" s="125"/>
      <c r="AH117" s="125"/>
      <c r="AI117" s="125"/>
      <c r="AJ117" s="125"/>
      <c r="AK117" s="125"/>
      <c r="AL117" s="125"/>
      <c r="AM117" s="127"/>
      <c r="AN117" s="127"/>
      <c r="AO117" s="127"/>
      <c r="AP117" s="125"/>
      <c r="AQ117" s="128"/>
    </row>
    <row r="118" spans="1:43" s="129" customFormat="1" ht="15" customHeight="1">
      <c r="A118" s="130"/>
      <c r="B118" s="130"/>
      <c r="C118" s="134"/>
      <c r="D118" s="130"/>
      <c r="E118" s="130"/>
      <c r="F118" s="130"/>
      <c r="G118" s="130"/>
      <c r="H118" s="133"/>
      <c r="I118" s="133"/>
      <c r="J118" s="139">
        <f>IF(N118=MyCommand,MAX(J$9:J117)+1,IF(Q118=MyCommand,MAX(J$9:J117)+1,0))</f>
        <v>105</v>
      </c>
      <c r="K118" s="140" t="s">
        <v>15</v>
      </c>
      <c r="L118" s="140">
        <v>8</v>
      </c>
      <c r="M118" s="140">
        <v>2008</v>
      </c>
      <c r="N118" s="141"/>
      <c r="O118" s="141"/>
      <c r="P118" s="141"/>
      <c r="Q118" s="141"/>
      <c r="R118" s="141"/>
      <c r="S118" s="127"/>
      <c r="T118" s="126"/>
      <c r="U118" s="126"/>
      <c r="V118" s="127"/>
      <c r="W118" s="127"/>
      <c r="X118" s="127"/>
      <c r="Y118" s="127"/>
      <c r="Z118" s="127"/>
      <c r="AA118" s="127"/>
      <c r="AB118" s="125"/>
      <c r="AC118" s="125"/>
      <c r="AD118" s="125"/>
      <c r="AE118" s="125"/>
      <c r="AF118" s="125"/>
      <c r="AG118" s="125"/>
      <c r="AH118" s="125"/>
      <c r="AI118" s="125"/>
      <c r="AJ118" s="125"/>
      <c r="AK118" s="125"/>
      <c r="AL118" s="125"/>
      <c r="AM118" s="127"/>
      <c r="AN118" s="127"/>
      <c r="AO118" s="127"/>
      <c r="AP118" s="125"/>
      <c r="AQ118" s="128"/>
    </row>
    <row r="119" spans="1:43" s="129" customFormat="1" ht="15" customHeight="1">
      <c r="A119" s="130"/>
      <c r="B119" s="130"/>
      <c r="C119" s="134"/>
      <c r="D119" s="130"/>
      <c r="E119" s="130"/>
      <c r="F119" s="130"/>
      <c r="G119" s="130"/>
      <c r="H119" s="133"/>
      <c r="I119" s="133"/>
      <c r="J119" s="139">
        <f>IF(N119=MyCommand,MAX(J$9:J118)+1,IF(Q119=MyCommand,MAX(J$9:J118)+1,0))</f>
        <v>106</v>
      </c>
      <c r="K119" s="140" t="s">
        <v>15</v>
      </c>
      <c r="L119" s="140">
        <v>14</v>
      </c>
      <c r="M119" s="140">
        <v>2008</v>
      </c>
      <c r="N119" s="141"/>
      <c r="O119" s="141"/>
      <c r="P119" s="141"/>
      <c r="Q119" s="141"/>
      <c r="R119" s="141"/>
      <c r="S119" s="127"/>
      <c r="T119" s="126"/>
      <c r="U119" s="126"/>
      <c r="V119" s="127"/>
      <c r="W119" s="127"/>
      <c r="X119" s="127"/>
      <c r="Y119" s="127"/>
      <c r="Z119" s="127"/>
      <c r="AA119" s="127"/>
      <c r="AB119" s="125"/>
      <c r="AC119" s="125"/>
      <c r="AD119" s="125"/>
      <c r="AE119" s="125"/>
      <c r="AF119" s="125"/>
      <c r="AG119" s="125"/>
      <c r="AH119" s="125"/>
      <c r="AI119" s="125"/>
      <c r="AJ119" s="125"/>
      <c r="AK119" s="125"/>
      <c r="AL119" s="125"/>
      <c r="AM119" s="127"/>
      <c r="AN119" s="127"/>
      <c r="AO119" s="127"/>
      <c r="AP119" s="125"/>
      <c r="AQ119" s="128"/>
    </row>
    <row r="120" spans="1:43" s="129" customFormat="1" ht="15" customHeight="1">
      <c r="A120" s="130"/>
      <c r="B120" s="130"/>
      <c r="C120" s="134"/>
      <c r="D120" s="130"/>
      <c r="E120" s="130"/>
      <c r="F120" s="130"/>
      <c r="G120" s="130"/>
      <c r="H120" s="133"/>
      <c r="I120" s="133"/>
      <c r="J120" s="139">
        <f>IF(N120=MyCommand,MAX(J$9:J119)+1,IF(Q120=MyCommand,MAX(J$9:J119)+1,0))</f>
        <v>107</v>
      </c>
      <c r="K120" s="140" t="s">
        <v>15</v>
      </c>
      <c r="L120" s="140">
        <v>14</v>
      </c>
      <c r="M120" s="140">
        <v>2008</v>
      </c>
      <c r="N120" s="141"/>
      <c r="O120" s="141"/>
      <c r="P120" s="141"/>
      <c r="Q120" s="141"/>
      <c r="R120" s="141"/>
      <c r="S120" s="127"/>
      <c r="T120" s="126"/>
      <c r="U120" s="126"/>
      <c r="V120" s="127"/>
      <c r="W120" s="127"/>
      <c r="X120" s="127"/>
      <c r="Y120" s="127"/>
      <c r="Z120" s="127"/>
      <c r="AA120" s="127"/>
      <c r="AB120" s="125"/>
      <c r="AC120" s="125"/>
      <c r="AD120" s="125"/>
      <c r="AE120" s="125"/>
      <c r="AF120" s="125"/>
      <c r="AG120" s="125"/>
      <c r="AH120" s="125"/>
      <c r="AI120" s="125"/>
      <c r="AJ120" s="125"/>
      <c r="AK120" s="125"/>
      <c r="AL120" s="125"/>
      <c r="AM120" s="127"/>
      <c r="AN120" s="127"/>
      <c r="AO120" s="127"/>
      <c r="AP120" s="125"/>
      <c r="AQ120" s="128"/>
    </row>
    <row r="121" spans="1:43" s="129" customFormat="1" ht="15" customHeight="1">
      <c r="A121" s="130"/>
      <c r="B121" s="130"/>
      <c r="C121" s="134"/>
      <c r="D121" s="130"/>
      <c r="E121" s="130"/>
      <c r="F121" s="130"/>
      <c r="G121" s="130"/>
      <c r="H121" s="133"/>
      <c r="I121" s="133"/>
      <c r="J121" s="139">
        <f>IF(N121=MyCommand,MAX(J$9:J120)+1,IF(Q121=MyCommand,MAX(J$9:J120)+1,0))</f>
        <v>108</v>
      </c>
      <c r="K121" s="140" t="s">
        <v>15</v>
      </c>
      <c r="L121" s="140">
        <v>14</v>
      </c>
      <c r="M121" s="140">
        <v>2008</v>
      </c>
      <c r="N121" s="141"/>
      <c r="O121" s="141"/>
      <c r="P121" s="141"/>
      <c r="Q121" s="141"/>
      <c r="R121" s="141"/>
      <c r="S121" s="127"/>
      <c r="T121" s="126"/>
      <c r="U121" s="126"/>
      <c r="V121" s="127"/>
      <c r="W121" s="127"/>
      <c r="X121" s="127"/>
      <c r="Y121" s="127"/>
      <c r="Z121" s="127"/>
      <c r="AA121" s="127"/>
      <c r="AB121" s="125"/>
      <c r="AC121" s="125"/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7"/>
      <c r="AN121" s="127"/>
      <c r="AO121" s="127"/>
      <c r="AP121" s="125"/>
      <c r="AQ121" s="128"/>
    </row>
    <row r="122" spans="1:43" s="129" customFormat="1" ht="15" customHeight="1">
      <c r="A122" s="130"/>
      <c r="B122" s="130"/>
      <c r="C122" s="134"/>
      <c r="D122" s="130"/>
      <c r="E122" s="130"/>
      <c r="F122" s="130"/>
      <c r="G122" s="130"/>
      <c r="H122" s="133"/>
      <c r="I122" s="133"/>
      <c r="J122" s="139">
        <f>IF(N122=MyCommand,MAX(J$9:J121)+1,IF(Q122=MyCommand,MAX(J$9:J121)+1,0))</f>
        <v>109</v>
      </c>
      <c r="K122" s="140" t="s">
        <v>15</v>
      </c>
      <c r="L122" s="140">
        <v>14</v>
      </c>
      <c r="M122" s="140">
        <v>2008</v>
      </c>
      <c r="N122" s="141"/>
      <c r="O122" s="141"/>
      <c r="P122" s="141"/>
      <c r="Q122" s="141"/>
      <c r="R122" s="141"/>
      <c r="S122" s="127"/>
      <c r="T122" s="126"/>
      <c r="U122" s="126"/>
      <c r="V122" s="127"/>
      <c r="W122" s="127"/>
      <c r="X122" s="127"/>
      <c r="Y122" s="127"/>
      <c r="Z122" s="127"/>
      <c r="AA122" s="127"/>
      <c r="AB122" s="125"/>
      <c r="AC122" s="125"/>
      <c r="AD122" s="125"/>
      <c r="AE122" s="125"/>
      <c r="AF122" s="125"/>
      <c r="AG122" s="125"/>
      <c r="AH122" s="125"/>
      <c r="AI122" s="125"/>
      <c r="AJ122" s="125"/>
      <c r="AK122" s="125"/>
      <c r="AL122" s="125"/>
      <c r="AM122" s="127"/>
      <c r="AN122" s="127"/>
      <c r="AO122" s="127"/>
      <c r="AP122" s="125"/>
      <c r="AQ122" s="128"/>
    </row>
    <row r="123" spans="1:43" s="129" customFormat="1" ht="15" customHeight="1">
      <c r="A123" s="130"/>
      <c r="B123" s="130"/>
      <c r="C123" s="134"/>
      <c r="D123" s="130"/>
      <c r="E123" s="130"/>
      <c r="F123" s="130"/>
      <c r="G123" s="130"/>
      <c r="H123" s="133"/>
      <c r="I123" s="133"/>
      <c r="J123" s="139">
        <f>IF(N123=MyCommand,MAX(J$9:J122)+1,IF(Q123=MyCommand,MAX(J$9:J122)+1,0))</f>
        <v>110</v>
      </c>
      <c r="K123" s="140" t="s">
        <v>15</v>
      </c>
      <c r="L123" s="140">
        <v>15</v>
      </c>
      <c r="M123" s="140">
        <v>2008</v>
      </c>
      <c r="N123" s="141"/>
      <c r="O123" s="141"/>
      <c r="P123" s="141"/>
      <c r="Q123" s="141"/>
      <c r="R123" s="141"/>
      <c r="S123" s="127"/>
      <c r="T123" s="126"/>
      <c r="U123" s="126"/>
      <c r="V123" s="127"/>
      <c r="W123" s="127"/>
      <c r="X123" s="127"/>
      <c r="Y123" s="127"/>
      <c r="Z123" s="127"/>
      <c r="AA123" s="127"/>
      <c r="AB123" s="125"/>
      <c r="AC123" s="125"/>
      <c r="AD123" s="125"/>
      <c r="AE123" s="125"/>
      <c r="AF123" s="125"/>
      <c r="AG123" s="125"/>
      <c r="AH123" s="125"/>
      <c r="AI123" s="125"/>
      <c r="AJ123" s="125"/>
      <c r="AK123" s="125"/>
      <c r="AL123" s="125"/>
      <c r="AM123" s="127"/>
      <c r="AN123" s="127"/>
      <c r="AO123" s="127"/>
      <c r="AP123" s="125"/>
      <c r="AQ123" s="128"/>
    </row>
    <row r="124" spans="1:43" s="129" customFormat="1" ht="15" customHeight="1">
      <c r="A124" s="130"/>
      <c r="B124" s="130"/>
      <c r="C124" s="134"/>
      <c r="D124" s="130"/>
      <c r="E124" s="130"/>
      <c r="F124" s="130"/>
      <c r="G124" s="130"/>
      <c r="H124" s="133"/>
      <c r="I124" s="133"/>
      <c r="J124" s="139">
        <f>IF(N124=MyCommand,MAX(J$9:J123)+1,IF(Q124=MyCommand,MAX(J$9:J123)+1,0))</f>
        <v>111</v>
      </c>
      <c r="K124" s="140" t="s">
        <v>15</v>
      </c>
      <c r="L124" s="140">
        <v>15</v>
      </c>
      <c r="M124" s="140">
        <v>2008</v>
      </c>
      <c r="N124" s="141"/>
      <c r="O124" s="141"/>
      <c r="P124" s="141"/>
      <c r="Q124" s="141"/>
      <c r="R124" s="141"/>
      <c r="S124" s="127"/>
      <c r="T124" s="126"/>
      <c r="U124" s="126"/>
      <c r="V124" s="127"/>
      <c r="W124" s="127"/>
      <c r="X124" s="127"/>
      <c r="Y124" s="127"/>
      <c r="Z124" s="127"/>
      <c r="AA124" s="127"/>
      <c r="AB124" s="125"/>
      <c r="AC124" s="125"/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7"/>
      <c r="AN124" s="127"/>
      <c r="AO124" s="127"/>
      <c r="AP124" s="125"/>
      <c r="AQ124" s="128"/>
    </row>
    <row r="125" spans="1:43" s="129" customFormat="1" ht="15" customHeight="1">
      <c r="A125" s="130"/>
      <c r="B125" s="130"/>
      <c r="C125" s="134"/>
      <c r="D125" s="130"/>
      <c r="E125" s="130"/>
      <c r="F125" s="130"/>
      <c r="G125" s="130"/>
      <c r="H125" s="133"/>
      <c r="I125" s="133"/>
      <c r="J125" s="139">
        <f>IF(N125=MyCommand,MAX(J$9:J124)+1,IF(Q125=MyCommand,MAX(J$9:J124)+1,0))</f>
        <v>112</v>
      </c>
      <c r="K125" s="140" t="s">
        <v>15</v>
      </c>
      <c r="L125" s="140">
        <v>15</v>
      </c>
      <c r="M125" s="140">
        <v>2008</v>
      </c>
      <c r="N125" s="141"/>
      <c r="O125" s="141"/>
      <c r="P125" s="141"/>
      <c r="Q125" s="141"/>
      <c r="R125" s="141"/>
      <c r="S125" s="127"/>
      <c r="T125" s="126"/>
      <c r="U125" s="126"/>
      <c r="V125" s="127"/>
      <c r="W125" s="127"/>
      <c r="X125" s="127"/>
      <c r="Y125" s="127"/>
      <c r="Z125" s="127"/>
      <c r="AA125" s="127"/>
      <c r="AB125" s="125"/>
      <c r="AC125" s="125"/>
      <c r="AD125" s="125"/>
      <c r="AE125" s="125"/>
      <c r="AF125" s="125"/>
      <c r="AG125" s="125"/>
      <c r="AH125" s="125"/>
      <c r="AI125" s="125"/>
      <c r="AJ125" s="125"/>
      <c r="AK125" s="125"/>
      <c r="AL125" s="125"/>
      <c r="AM125" s="127"/>
      <c r="AN125" s="127"/>
      <c r="AO125" s="127"/>
      <c r="AP125" s="125"/>
      <c r="AQ125" s="128"/>
    </row>
    <row r="126" spans="1:43" s="129" customFormat="1" ht="15" customHeight="1">
      <c r="A126" s="130"/>
      <c r="B126" s="130"/>
      <c r="C126" s="134"/>
      <c r="D126" s="130"/>
      <c r="E126" s="130"/>
      <c r="F126" s="130"/>
      <c r="G126" s="130"/>
      <c r="H126" s="133"/>
      <c r="I126" s="133"/>
      <c r="J126" s="139">
        <f>IF(N126=MyCommand,MAX(J$9:J125)+1,IF(Q126=MyCommand,MAX(J$9:J125)+1,0))</f>
        <v>113</v>
      </c>
      <c r="K126" s="140" t="s">
        <v>15</v>
      </c>
      <c r="L126" s="140">
        <v>15</v>
      </c>
      <c r="M126" s="140">
        <v>2008</v>
      </c>
      <c r="N126" s="141"/>
      <c r="O126" s="141"/>
      <c r="P126" s="141"/>
      <c r="Q126" s="141"/>
      <c r="R126" s="141"/>
      <c r="S126" s="127"/>
      <c r="T126" s="126"/>
      <c r="U126" s="126"/>
      <c r="V126" s="127"/>
      <c r="W126" s="127"/>
      <c r="X126" s="127"/>
      <c r="Y126" s="127"/>
      <c r="Z126" s="127"/>
      <c r="AA126" s="127"/>
      <c r="AB126" s="125"/>
      <c r="AC126" s="125"/>
      <c r="AD126" s="125"/>
      <c r="AE126" s="125"/>
      <c r="AF126" s="125"/>
      <c r="AG126" s="125"/>
      <c r="AH126" s="125"/>
      <c r="AI126" s="125"/>
      <c r="AJ126" s="125"/>
      <c r="AK126" s="125"/>
      <c r="AL126" s="125"/>
      <c r="AM126" s="127"/>
      <c r="AN126" s="127"/>
      <c r="AO126" s="127"/>
      <c r="AP126" s="125"/>
      <c r="AQ126" s="128"/>
    </row>
    <row r="127" spans="1:43" s="129" customFormat="1" ht="15" customHeight="1">
      <c r="A127" s="130"/>
      <c r="B127" s="130"/>
      <c r="C127" s="134"/>
      <c r="D127" s="130"/>
      <c r="E127" s="130"/>
      <c r="F127" s="130"/>
      <c r="G127" s="130"/>
      <c r="H127" s="133"/>
      <c r="I127" s="133"/>
      <c r="J127" s="139">
        <f>IF(N127=MyCommand,MAX(J$9:J126)+1,IF(Q127=MyCommand,MAX(J$9:J126)+1,0))</f>
        <v>114</v>
      </c>
      <c r="K127" s="140" t="s">
        <v>15</v>
      </c>
      <c r="L127" s="140">
        <v>22</v>
      </c>
      <c r="M127" s="140">
        <v>2008</v>
      </c>
      <c r="N127" s="141"/>
      <c r="O127" s="141"/>
      <c r="P127" s="141"/>
      <c r="Q127" s="141"/>
      <c r="R127" s="141"/>
      <c r="S127" s="127"/>
      <c r="T127" s="126"/>
      <c r="U127" s="126"/>
      <c r="V127" s="127"/>
      <c r="W127" s="127"/>
      <c r="X127" s="127"/>
      <c r="Y127" s="127"/>
      <c r="Z127" s="127"/>
      <c r="AA127" s="127"/>
      <c r="AB127" s="125"/>
      <c r="AC127" s="125"/>
      <c r="AD127" s="125"/>
      <c r="AE127" s="125"/>
      <c r="AF127" s="125"/>
      <c r="AG127" s="125"/>
      <c r="AH127" s="125"/>
      <c r="AI127" s="125"/>
      <c r="AJ127" s="125"/>
      <c r="AK127" s="125"/>
      <c r="AL127" s="125"/>
      <c r="AM127" s="127"/>
      <c r="AN127" s="127"/>
      <c r="AO127" s="127"/>
      <c r="AP127" s="125"/>
      <c r="AQ127" s="128"/>
    </row>
    <row r="128" spans="1:43" s="129" customFormat="1" ht="15" customHeight="1">
      <c r="A128" s="130"/>
      <c r="B128" s="130"/>
      <c r="C128" s="134"/>
      <c r="D128" s="130"/>
      <c r="E128" s="130"/>
      <c r="F128" s="130"/>
      <c r="G128" s="130"/>
      <c r="H128" s="133"/>
      <c r="I128" s="133"/>
      <c r="J128" s="139">
        <f>IF(N128=MyCommand,MAX(J$9:J127)+1,IF(Q128=MyCommand,MAX(J$9:J127)+1,0))</f>
        <v>115</v>
      </c>
      <c r="K128" s="140" t="s">
        <v>15</v>
      </c>
      <c r="L128" s="140">
        <v>22</v>
      </c>
      <c r="M128" s="140">
        <v>2008</v>
      </c>
      <c r="N128" s="141"/>
      <c r="O128" s="141"/>
      <c r="P128" s="141"/>
      <c r="Q128" s="141"/>
      <c r="R128" s="141"/>
      <c r="S128" s="127"/>
      <c r="T128" s="126"/>
      <c r="U128" s="126"/>
      <c r="V128" s="127"/>
      <c r="W128" s="127"/>
      <c r="X128" s="127"/>
      <c r="Y128" s="127"/>
      <c r="Z128" s="127"/>
      <c r="AA128" s="127"/>
      <c r="AB128" s="125"/>
      <c r="AC128" s="125"/>
      <c r="AD128" s="125"/>
      <c r="AE128" s="125"/>
      <c r="AF128" s="125"/>
      <c r="AG128" s="125"/>
      <c r="AH128" s="125"/>
      <c r="AI128" s="125"/>
      <c r="AJ128" s="125"/>
      <c r="AK128" s="125"/>
      <c r="AL128" s="125"/>
      <c r="AM128" s="127"/>
      <c r="AN128" s="127"/>
      <c r="AO128" s="127"/>
      <c r="AP128" s="125"/>
      <c r="AQ128" s="128"/>
    </row>
    <row r="129" spans="1:43" s="129" customFormat="1" ht="15" customHeight="1">
      <c r="A129" s="130"/>
      <c r="B129" s="130"/>
      <c r="C129" s="134"/>
      <c r="D129" s="130"/>
      <c r="E129" s="130"/>
      <c r="F129" s="130"/>
      <c r="G129" s="130"/>
      <c r="H129" s="133"/>
      <c r="I129" s="133"/>
      <c r="J129" s="139">
        <f>IF(N129=MyCommand,MAX(J$9:J128)+1,IF(Q129=MyCommand,MAX(J$9:J128)+1,0))</f>
        <v>116</v>
      </c>
      <c r="K129" s="140" t="s">
        <v>15</v>
      </c>
      <c r="L129" s="140">
        <v>22</v>
      </c>
      <c r="M129" s="140">
        <v>2008</v>
      </c>
      <c r="N129" s="141"/>
      <c r="O129" s="141"/>
      <c r="P129" s="141"/>
      <c r="Q129" s="141"/>
      <c r="R129" s="141"/>
      <c r="S129" s="127"/>
      <c r="T129" s="126"/>
      <c r="U129" s="126"/>
      <c r="V129" s="127"/>
      <c r="W129" s="127"/>
      <c r="X129" s="127"/>
      <c r="Y129" s="127"/>
      <c r="Z129" s="127"/>
      <c r="AA129" s="127"/>
      <c r="AB129" s="125"/>
      <c r="AC129" s="125"/>
      <c r="AD129" s="125"/>
      <c r="AE129" s="125"/>
      <c r="AF129" s="125"/>
      <c r="AG129" s="125"/>
      <c r="AH129" s="125"/>
      <c r="AI129" s="125"/>
      <c r="AJ129" s="125"/>
      <c r="AK129" s="125"/>
      <c r="AL129" s="125"/>
      <c r="AM129" s="127"/>
      <c r="AN129" s="127"/>
      <c r="AO129" s="127"/>
      <c r="AP129" s="125"/>
      <c r="AQ129" s="128"/>
    </row>
    <row r="130" spans="1:43" s="129" customFormat="1" ht="15" customHeight="1">
      <c r="A130" s="130"/>
      <c r="B130" s="130"/>
      <c r="C130" s="134"/>
      <c r="D130" s="130"/>
      <c r="E130" s="130"/>
      <c r="F130" s="130"/>
      <c r="G130" s="130"/>
      <c r="H130" s="133"/>
      <c r="I130" s="133"/>
      <c r="J130" s="139">
        <f>IF(N130=MyCommand,MAX(J$9:J129)+1,IF(Q130=MyCommand,MAX(J$9:J129)+1,0))</f>
        <v>117</v>
      </c>
      <c r="K130" s="140" t="s">
        <v>15</v>
      </c>
      <c r="L130" s="140">
        <v>22</v>
      </c>
      <c r="M130" s="140">
        <v>2008</v>
      </c>
      <c r="N130" s="141"/>
      <c r="O130" s="141"/>
      <c r="P130" s="141"/>
      <c r="Q130" s="141"/>
      <c r="R130" s="141"/>
      <c r="S130" s="127"/>
      <c r="T130" s="126"/>
      <c r="U130" s="126"/>
      <c r="V130" s="127"/>
      <c r="W130" s="127"/>
      <c r="X130" s="127"/>
      <c r="Y130" s="127"/>
      <c r="Z130" s="127"/>
      <c r="AA130" s="127"/>
      <c r="AB130" s="125"/>
      <c r="AC130" s="125"/>
      <c r="AD130" s="125"/>
      <c r="AE130" s="125"/>
      <c r="AF130" s="125"/>
      <c r="AG130" s="125"/>
      <c r="AH130" s="125"/>
      <c r="AI130" s="125"/>
      <c r="AJ130" s="125"/>
      <c r="AK130" s="125"/>
      <c r="AL130" s="125"/>
      <c r="AM130" s="127"/>
      <c r="AN130" s="127"/>
      <c r="AO130" s="127"/>
      <c r="AP130" s="125"/>
      <c r="AQ130" s="128"/>
    </row>
    <row r="131" spans="1:43" s="129" customFormat="1" ht="15" customHeight="1">
      <c r="A131" s="130"/>
      <c r="B131" s="130"/>
      <c r="C131" s="134"/>
      <c r="D131" s="130"/>
      <c r="E131" s="130"/>
      <c r="F131" s="130"/>
      <c r="G131" s="130"/>
      <c r="H131" s="133"/>
      <c r="I131" s="133"/>
      <c r="J131" s="139">
        <f>IF(N131=MyCommand,MAX(J$9:J130)+1,IF(Q131=MyCommand,MAX(J$9:J130)+1,0))</f>
        <v>118</v>
      </c>
      <c r="K131" s="140" t="s">
        <v>15</v>
      </c>
      <c r="L131" s="140">
        <v>23</v>
      </c>
      <c r="M131" s="140">
        <v>2008</v>
      </c>
      <c r="N131" s="141"/>
      <c r="O131" s="141"/>
      <c r="P131" s="141"/>
      <c r="Q131" s="141"/>
      <c r="R131" s="141"/>
      <c r="S131" s="127"/>
      <c r="T131" s="126"/>
      <c r="U131" s="126"/>
      <c r="V131" s="127"/>
      <c r="W131" s="127"/>
      <c r="X131" s="127"/>
      <c r="Y131" s="127"/>
      <c r="Z131" s="127"/>
      <c r="AA131" s="127"/>
      <c r="AB131" s="125"/>
      <c r="AC131" s="125"/>
      <c r="AD131" s="125"/>
      <c r="AE131" s="125"/>
      <c r="AF131" s="125"/>
      <c r="AG131" s="125"/>
      <c r="AH131" s="125"/>
      <c r="AI131" s="125"/>
      <c r="AJ131" s="125"/>
      <c r="AK131" s="125"/>
      <c r="AL131" s="125"/>
      <c r="AM131" s="127"/>
      <c r="AN131" s="127"/>
      <c r="AO131" s="127"/>
      <c r="AP131" s="125"/>
      <c r="AQ131" s="128"/>
    </row>
    <row r="132" spans="1:43" s="129" customFormat="1" ht="15" customHeight="1">
      <c r="A132" s="130"/>
      <c r="B132" s="130"/>
      <c r="C132" s="134"/>
      <c r="D132" s="130"/>
      <c r="E132" s="130"/>
      <c r="F132" s="130"/>
      <c r="G132" s="130"/>
      <c r="H132" s="133"/>
      <c r="I132" s="133"/>
      <c r="J132" s="139">
        <f>IF(N132=MyCommand,MAX(J$9:J131)+1,IF(Q132=MyCommand,MAX(J$9:J131)+1,0))</f>
        <v>119</v>
      </c>
      <c r="K132" s="140" t="s">
        <v>15</v>
      </c>
      <c r="L132" s="140">
        <v>23</v>
      </c>
      <c r="M132" s="140">
        <v>2008</v>
      </c>
      <c r="N132" s="141"/>
      <c r="O132" s="141"/>
      <c r="P132" s="141"/>
      <c r="Q132" s="141"/>
      <c r="R132" s="141"/>
      <c r="S132" s="127"/>
      <c r="T132" s="126"/>
      <c r="U132" s="126"/>
      <c r="V132" s="127"/>
      <c r="W132" s="127"/>
      <c r="X132" s="127"/>
      <c r="Y132" s="127"/>
      <c r="Z132" s="127"/>
      <c r="AA132" s="127"/>
      <c r="AB132" s="125"/>
      <c r="AC132" s="125"/>
      <c r="AD132" s="125"/>
      <c r="AE132" s="125"/>
      <c r="AF132" s="125"/>
      <c r="AG132" s="125"/>
      <c r="AH132" s="125"/>
      <c r="AI132" s="125"/>
      <c r="AJ132" s="125"/>
      <c r="AK132" s="125"/>
      <c r="AL132" s="125"/>
      <c r="AM132" s="127"/>
      <c r="AN132" s="127"/>
      <c r="AO132" s="127"/>
      <c r="AP132" s="125"/>
      <c r="AQ132" s="128"/>
    </row>
    <row r="133" spans="1:43" s="129" customFormat="1" ht="15" customHeight="1">
      <c r="A133" s="130"/>
      <c r="B133" s="130"/>
      <c r="C133" s="134"/>
      <c r="D133" s="130"/>
      <c r="E133" s="130"/>
      <c r="F133" s="130"/>
      <c r="G133" s="130"/>
      <c r="H133" s="133"/>
      <c r="I133" s="133"/>
      <c r="J133" s="139">
        <f>IF(N133=MyCommand,MAX(J$9:J132)+1,IF(Q133=MyCommand,MAX(J$9:J132)+1,0))</f>
        <v>120</v>
      </c>
      <c r="K133" s="140" t="s">
        <v>15</v>
      </c>
      <c r="L133" s="140">
        <v>23</v>
      </c>
      <c r="M133" s="140">
        <v>2008</v>
      </c>
      <c r="N133" s="141"/>
      <c r="O133" s="141"/>
      <c r="P133" s="141"/>
      <c r="Q133" s="141"/>
      <c r="R133" s="141"/>
      <c r="S133" s="127"/>
      <c r="T133" s="126"/>
      <c r="U133" s="126"/>
      <c r="V133" s="127"/>
      <c r="W133" s="127"/>
      <c r="X133" s="127"/>
      <c r="Y133" s="127"/>
      <c r="Z133" s="127"/>
      <c r="AA133" s="127"/>
      <c r="AB133" s="125"/>
      <c r="AC133" s="125"/>
      <c r="AD133" s="125"/>
      <c r="AE133" s="125"/>
      <c r="AF133" s="125"/>
      <c r="AG133" s="125"/>
      <c r="AH133" s="125"/>
      <c r="AI133" s="125"/>
      <c r="AJ133" s="125"/>
      <c r="AK133" s="125"/>
      <c r="AL133" s="125"/>
      <c r="AM133" s="127"/>
      <c r="AN133" s="127"/>
      <c r="AO133" s="127"/>
      <c r="AP133" s="125"/>
      <c r="AQ133" s="128"/>
    </row>
    <row r="134" spans="1:43" s="129" customFormat="1" ht="15" customHeight="1">
      <c r="A134" s="130"/>
      <c r="B134" s="130"/>
      <c r="C134" s="134"/>
      <c r="D134" s="130"/>
      <c r="E134" s="130"/>
      <c r="F134" s="130"/>
      <c r="G134" s="130"/>
      <c r="H134" s="133"/>
      <c r="I134" s="133"/>
      <c r="J134" s="139">
        <f>IF(N134=MyCommand,MAX(J$9:J133)+1,IF(Q134=MyCommand,MAX(J$9:J133)+1,0))</f>
        <v>121</v>
      </c>
      <c r="K134" s="140" t="s">
        <v>15</v>
      </c>
      <c r="L134" s="140">
        <v>23</v>
      </c>
      <c r="M134" s="140">
        <v>2008</v>
      </c>
      <c r="N134" s="141"/>
      <c r="O134" s="141"/>
      <c r="P134" s="141"/>
      <c r="Q134" s="141"/>
      <c r="R134" s="141"/>
      <c r="S134" s="127"/>
      <c r="T134" s="126"/>
      <c r="U134" s="126"/>
      <c r="V134" s="127"/>
      <c r="W134" s="127"/>
      <c r="X134" s="127"/>
      <c r="Y134" s="127"/>
      <c r="Z134" s="127"/>
      <c r="AA134" s="127"/>
      <c r="AB134" s="125"/>
      <c r="AC134" s="125"/>
      <c r="AD134" s="125"/>
      <c r="AE134" s="125"/>
      <c r="AF134" s="125"/>
      <c r="AG134" s="125"/>
      <c r="AH134" s="125"/>
      <c r="AI134" s="125"/>
      <c r="AJ134" s="125"/>
      <c r="AK134" s="125"/>
      <c r="AL134" s="125"/>
      <c r="AM134" s="127"/>
      <c r="AN134" s="127"/>
      <c r="AO134" s="127"/>
      <c r="AP134" s="125"/>
      <c r="AQ134" s="128"/>
    </row>
    <row r="135" spans="1:43" s="129" customFormat="1" ht="15" customHeight="1">
      <c r="A135" s="130"/>
      <c r="B135" s="130"/>
      <c r="C135" s="134"/>
      <c r="D135" s="130"/>
      <c r="E135" s="130"/>
      <c r="F135" s="130"/>
      <c r="G135" s="130"/>
      <c r="H135" s="133"/>
      <c r="I135" s="133"/>
      <c r="J135" s="139">
        <f>IF(N135=MyCommand,MAX(J$9:J134)+1,IF(Q135=MyCommand,MAX(J$9:J134)+1,0))</f>
        <v>122</v>
      </c>
      <c r="K135" s="140" t="s">
        <v>15</v>
      </c>
      <c r="L135" s="140">
        <v>30</v>
      </c>
      <c r="M135" s="140">
        <v>2008</v>
      </c>
      <c r="N135" s="141"/>
      <c r="O135" s="141"/>
      <c r="P135" s="141"/>
      <c r="Q135" s="141"/>
      <c r="R135" s="141"/>
      <c r="S135" s="127"/>
      <c r="T135" s="126"/>
      <c r="U135" s="126"/>
      <c r="V135" s="127"/>
      <c r="W135" s="127"/>
      <c r="X135" s="127"/>
      <c r="Y135" s="127"/>
      <c r="Z135" s="127"/>
      <c r="AA135" s="127"/>
      <c r="AB135" s="125"/>
      <c r="AC135" s="125"/>
      <c r="AD135" s="125"/>
      <c r="AE135" s="125"/>
      <c r="AF135" s="125"/>
      <c r="AG135" s="125"/>
      <c r="AH135" s="125"/>
      <c r="AI135" s="125"/>
      <c r="AJ135" s="125"/>
      <c r="AK135" s="125"/>
      <c r="AL135" s="125"/>
      <c r="AM135" s="127"/>
      <c r="AN135" s="127"/>
      <c r="AO135" s="127"/>
      <c r="AP135" s="125"/>
      <c r="AQ135" s="128"/>
    </row>
    <row r="136" spans="1:43" s="129" customFormat="1" ht="15" customHeight="1">
      <c r="A136" s="130"/>
      <c r="B136" s="130"/>
      <c r="C136" s="134"/>
      <c r="D136" s="130"/>
      <c r="E136" s="130"/>
      <c r="F136" s="130"/>
      <c r="G136" s="130"/>
      <c r="H136" s="133"/>
      <c r="I136" s="133"/>
      <c r="J136" s="139">
        <f>IF(N136=MyCommand,MAX(J$9:J135)+1,IF(Q136=MyCommand,MAX(J$9:J135)+1,0))</f>
        <v>123</v>
      </c>
      <c r="K136" s="140" t="s">
        <v>15</v>
      </c>
      <c r="L136" s="140">
        <v>30</v>
      </c>
      <c r="M136" s="140">
        <v>2008</v>
      </c>
      <c r="N136" s="141"/>
      <c r="O136" s="141"/>
      <c r="P136" s="141"/>
      <c r="Q136" s="141"/>
      <c r="R136" s="141"/>
      <c r="S136" s="127"/>
      <c r="T136" s="126"/>
      <c r="U136" s="126"/>
      <c r="V136" s="127"/>
      <c r="W136" s="127"/>
      <c r="X136" s="127"/>
      <c r="Y136" s="127"/>
      <c r="Z136" s="127"/>
      <c r="AA136" s="127"/>
      <c r="AB136" s="125"/>
      <c r="AC136" s="125"/>
      <c r="AD136" s="125"/>
      <c r="AE136" s="125"/>
      <c r="AF136" s="125"/>
      <c r="AG136" s="125"/>
      <c r="AH136" s="125"/>
      <c r="AI136" s="125"/>
      <c r="AJ136" s="125"/>
      <c r="AK136" s="125"/>
      <c r="AL136" s="125"/>
      <c r="AM136" s="127"/>
      <c r="AN136" s="127"/>
      <c r="AO136" s="127"/>
      <c r="AP136" s="125"/>
      <c r="AQ136" s="128"/>
    </row>
    <row r="137" spans="1:43" s="129" customFormat="1" ht="15" customHeight="1">
      <c r="A137" s="130"/>
      <c r="B137" s="130"/>
      <c r="C137" s="134"/>
      <c r="D137" s="130"/>
      <c r="E137" s="130"/>
      <c r="F137" s="130"/>
      <c r="G137" s="130"/>
      <c r="H137" s="133"/>
      <c r="I137" s="133"/>
      <c r="J137" s="139">
        <f>IF(N137=MyCommand,MAX(J$9:J136)+1,IF(Q137=MyCommand,MAX(J$9:J136)+1,0))</f>
        <v>124</v>
      </c>
      <c r="K137" s="140" t="s">
        <v>15</v>
      </c>
      <c r="L137" s="140">
        <v>30</v>
      </c>
      <c r="M137" s="140">
        <v>2008</v>
      </c>
      <c r="N137" s="141"/>
      <c r="O137" s="141"/>
      <c r="P137" s="141"/>
      <c r="Q137" s="141"/>
      <c r="R137" s="141"/>
      <c r="S137" s="127"/>
      <c r="T137" s="126"/>
      <c r="U137" s="126"/>
      <c r="V137" s="127"/>
      <c r="W137" s="127"/>
      <c r="X137" s="127"/>
      <c r="Y137" s="127"/>
      <c r="Z137" s="127"/>
      <c r="AA137" s="127"/>
      <c r="AB137" s="125"/>
      <c r="AC137" s="125"/>
      <c r="AD137" s="125"/>
      <c r="AE137" s="125"/>
      <c r="AF137" s="125"/>
      <c r="AG137" s="125"/>
      <c r="AH137" s="125"/>
      <c r="AI137" s="125"/>
      <c r="AJ137" s="125"/>
      <c r="AK137" s="125"/>
      <c r="AL137" s="125"/>
      <c r="AM137" s="127"/>
      <c r="AN137" s="127"/>
      <c r="AO137" s="127"/>
      <c r="AP137" s="125"/>
      <c r="AQ137" s="128"/>
    </row>
    <row r="138" spans="1:43" s="129" customFormat="1" ht="15" customHeight="1">
      <c r="A138" s="130"/>
      <c r="B138" s="130"/>
      <c r="C138" s="134"/>
      <c r="D138" s="130"/>
      <c r="E138" s="130"/>
      <c r="F138" s="130"/>
      <c r="G138" s="130"/>
      <c r="H138" s="133"/>
      <c r="I138" s="133"/>
      <c r="J138" s="139">
        <f>IF(N138=MyCommand,MAX(J$9:J137)+1,IF(Q138=MyCommand,MAX(J$9:J137)+1,0))</f>
        <v>125</v>
      </c>
      <c r="K138" s="140" t="s">
        <v>15</v>
      </c>
      <c r="L138" s="140">
        <v>30</v>
      </c>
      <c r="M138" s="140">
        <v>2008</v>
      </c>
      <c r="N138" s="141"/>
      <c r="O138" s="141"/>
      <c r="P138" s="141"/>
      <c r="Q138" s="141"/>
      <c r="R138" s="141"/>
      <c r="S138" s="127"/>
      <c r="T138" s="126"/>
      <c r="U138" s="126"/>
      <c r="V138" s="127"/>
      <c r="W138" s="127"/>
      <c r="X138" s="127"/>
      <c r="Y138" s="127"/>
      <c r="Z138" s="127"/>
      <c r="AA138" s="127"/>
      <c r="AB138" s="125"/>
      <c r="AC138" s="125"/>
      <c r="AD138" s="125"/>
      <c r="AE138" s="125"/>
      <c r="AF138" s="125"/>
      <c r="AG138" s="125"/>
      <c r="AH138" s="125"/>
      <c r="AI138" s="125"/>
      <c r="AJ138" s="125"/>
      <c r="AK138" s="125"/>
      <c r="AL138" s="125"/>
      <c r="AM138" s="127"/>
      <c r="AN138" s="127"/>
      <c r="AO138" s="127"/>
      <c r="AP138" s="125"/>
      <c r="AQ138" s="128"/>
    </row>
    <row r="139" spans="1:43" s="129" customFormat="1" ht="15" customHeight="1">
      <c r="A139" s="130"/>
      <c r="B139" s="130"/>
      <c r="C139" s="134"/>
      <c r="D139" s="130"/>
      <c r="E139" s="130"/>
      <c r="F139" s="130"/>
      <c r="G139" s="130"/>
      <c r="H139" s="133"/>
      <c r="I139" s="133"/>
      <c r="J139" s="139">
        <f>IF(N139=MyCommand,MAX(J$9:J138)+1,IF(Q139=MyCommand,MAX(J$9:J138)+1,0))</f>
        <v>126</v>
      </c>
      <c r="K139" s="140" t="s">
        <v>15</v>
      </c>
      <c r="L139" s="140">
        <v>30</v>
      </c>
      <c r="M139" s="140">
        <v>2008</v>
      </c>
      <c r="N139" s="141"/>
      <c r="O139" s="141"/>
      <c r="P139" s="141"/>
      <c r="Q139" s="141"/>
      <c r="R139" s="141"/>
      <c r="S139" s="127"/>
      <c r="T139" s="126"/>
      <c r="U139" s="126"/>
      <c r="V139" s="127"/>
      <c r="W139" s="127"/>
      <c r="X139" s="127"/>
      <c r="Y139" s="127"/>
      <c r="Z139" s="127"/>
      <c r="AA139" s="127"/>
      <c r="AB139" s="125"/>
      <c r="AC139" s="125"/>
      <c r="AD139" s="125"/>
      <c r="AE139" s="125"/>
      <c r="AF139" s="125"/>
      <c r="AG139" s="125"/>
      <c r="AH139" s="125"/>
      <c r="AI139" s="125"/>
      <c r="AJ139" s="125"/>
      <c r="AK139" s="125"/>
      <c r="AL139" s="125"/>
      <c r="AM139" s="127"/>
      <c r="AN139" s="127"/>
      <c r="AO139" s="127"/>
      <c r="AP139" s="125"/>
      <c r="AQ139" s="128"/>
    </row>
    <row r="140" spans="1:43" s="129" customFormat="1" ht="15" customHeight="1">
      <c r="A140" s="130"/>
      <c r="B140" s="130"/>
      <c r="C140" s="134"/>
      <c r="D140" s="130"/>
      <c r="E140" s="130"/>
      <c r="F140" s="130"/>
      <c r="G140" s="130"/>
      <c r="H140" s="133"/>
      <c r="I140" s="133"/>
      <c r="J140" s="139">
        <f>IF(N140=MyCommand,MAX(J$9:J139)+1,IF(Q140=MyCommand,MAX(J$9:J139)+1,0))</f>
        <v>127</v>
      </c>
      <c r="K140" s="140" t="s">
        <v>15</v>
      </c>
      <c r="L140" s="140">
        <v>30</v>
      </c>
      <c r="M140" s="140">
        <v>2008</v>
      </c>
      <c r="N140" s="141"/>
      <c r="O140" s="141"/>
      <c r="P140" s="141"/>
      <c r="Q140" s="141"/>
      <c r="R140" s="141"/>
      <c r="S140" s="127"/>
      <c r="T140" s="126"/>
      <c r="U140" s="126"/>
      <c r="V140" s="127"/>
      <c r="W140" s="127"/>
      <c r="X140" s="127"/>
      <c r="Y140" s="127"/>
      <c r="Z140" s="127"/>
      <c r="AA140" s="127"/>
      <c r="AB140" s="125"/>
      <c r="AC140" s="125"/>
      <c r="AD140" s="125"/>
      <c r="AE140" s="125"/>
      <c r="AF140" s="125"/>
      <c r="AG140" s="125"/>
      <c r="AH140" s="125"/>
      <c r="AI140" s="125"/>
      <c r="AJ140" s="125"/>
      <c r="AK140" s="125"/>
      <c r="AL140" s="125"/>
      <c r="AM140" s="127"/>
      <c r="AN140" s="127"/>
      <c r="AO140" s="127"/>
      <c r="AP140" s="125"/>
      <c r="AQ140" s="128"/>
    </row>
    <row r="141" spans="1:43" s="129" customFormat="1" ht="15" customHeight="1">
      <c r="A141" s="130"/>
      <c r="B141" s="130"/>
      <c r="C141" s="134"/>
      <c r="D141" s="130"/>
      <c r="E141" s="130"/>
      <c r="F141" s="130"/>
      <c r="G141" s="130"/>
      <c r="H141" s="133"/>
      <c r="I141" s="133"/>
      <c r="J141" s="139">
        <f>IF(N141=MyCommand,MAX(J$9:J140)+1,IF(Q141=MyCommand,MAX(J$9:J140)+1,0))</f>
        <v>128</v>
      </c>
      <c r="K141" s="140" t="s">
        <v>15</v>
      </c>
      <c r="L141" s="140">
        <v>30</v>
      </c>
      <c r="M141" s="140">
        <v>2008</v>
      </c>
      <c r="N141" s="141"/>
      <c r="O141" s="141"/>
      <c r="P141" s="141"/>
      <c r="Q141" s="141"/>
      <c r="R141" s="141"/>
      <c r="S141" s="127"/>
      <c r="T141" s="126"/>
      <c r="U141" s="126"/>
      <c r="V141" s="127"/>
      <c r="W141" s="127"/>
      <c r="X141" s="127"/>
      <c r="Y141" s="127"/>
      <c r="Z141" s="127"/>
      <c r="AA141" s="127"/>
      <c r="AB141" s="125"/>
      <c r="AC141" s="125"/>
      <c r="AD141" s="125"/>
      <c r="AE141" s="125"/>
      <c r="AF141" s="125"/>
      <c r="AG141" s="125"/>
      <c r="AH141" s="125"/>
      <c r="AI141" s="125"/>
      <c r="AJ141" s="125"/>
      <c r="AK141" s="125"/>
      <c r="AL141" s="125"/>
      <c r="AM141" s="127"/>
      <c r="AN141" s="127"/>
      <c r="AO141" s="127"/>
      <c r="AP141" s="125"/>
      <c r="AQ141" s="128"/>
    </row>
    <row r="142" spans="1:43" s="129" customFormat="1" ht="15" customHeight="1">
      <c r="A142" s="130"/>
      <c r="B142" s="130"/>
      <c r="C142" s="134"/>
      <c r="D142" s="130"/>
      <c r="E142" s="130"/>
      <c r="F142" s="130"/>
      <c r="G142" s="130"/>
      <c r="H142" s="133"/>
      <c r="I142" s="133"/>
      <c r="J142" s="139">
        <f>IF(N142=MyCommand,MAX(J$9:J141)+1,IF(Q142=MyCommand,MAX(J$9:J141)+1,0))</f>
        <v>129</v>
      </c>
      <c r="K142" s="140" t="s">
        <v>15</v>
      </c>
      <c r="L142" s="140">
        <v>30</v>
      </c>
      <c r="M142" s="140">
        <v>2008</v>
      </c>
      <c r="N142" s="141"/>
      <c r="O142" s="141"/>
      <c r="P142" s="141"/>
      <c r="Q142" s="141"/>
      <c r="R142" s="141"/>
      <c r="S142" s="127"/>
      <c r="T142" s="126"/>
      <c r="U142" s="126"/>
      <c r="V142" s="127"/>
      <c r="W142" s="127"/>
      <c r="X142" s="127"/>
      <c r="Y142" s="127"/>
      <c r="Z142" s="127"/>
      <c r="AA142" s="127"/>
      <c r="AB142" s="125"/>
      <c r="AC142" s="125"/>
      <c r="AD142" s="125"/>
      <c r="AE142" s="125"/>
      <c r="AF142" s="125"/>
      <c r="AG142" s="125"/>
      <c r="AH142" s="125"/>
      <c r="AI142" s="125"/>
      <c r="AJ142" s="125"/>
      <c r="AK142" s="125"/>
      <c r="AL142" s="125"/>
      <c r="AM142" s="127"/>
      <c r="AN142" s="127"/>
      <c r="AO142" s="127"/>
      <c r="AP142" s="125"/>
      <c r="AQ142" s="128"/>
    </row>
    <row r="143" spans="1:43" s="129" customFormat="1" ht="15" customHeight="1">
      <c r="A143" s="130"/>
      <c r="B143" s="130"/>
      <c r="C143" s="134"/>
      <c r="D143" s="130"/>
      <c r="E143" s="130"/>
      <c r="F143" s="130"/>
      <c r="G143" s="130"/>
      <c r="H143" s="133"/>
      <c r="I143" s="133"/>
      <c r="J143" s="139">
        <f>IF(N143=MyCommand,MAX(J$9:J142)+1,IF(Q143=MyCommand,MAX(J$9:J142)+1,0))</f>
        <v>130</v>
      </c>
      <c r="K143" s="140" t="s">
        <v>16</v>
      </c>
      <c r="L143" s="140">
        <v>4</v>
      </c>
      <c r="M143" s="140">
        <v>2008</v>
      </c>
      <c r="N143" s="141"/>
      <c r="O143" s="141"/>
      <c r="P143" s="141"/>
      <c r="Q143" s="141"/>
      <c r="R143" s="141"/>
      <c r="S143" s="127"/>
      <c r="T143" s="126"/>
      <c r="U143" s="126"/>
      <c r="V143" s="127"/>
      <c r="W143" s="127"/>
      <c r="X143" s="127"/>
      <c r="Y143" s="127"/>
      <c r="Z143" s="127"/>
      <c r="AA143" s="127"/>
      <c r="AB143" s="125"/>
      <c r="AC143" s="125"/>
      <c r="AD143" s="125"/>
      <c r="AE143" s="125"/>
      <c r="AF143" s="125"/>
      <c r="AG143" s="125"/>
      <c r="AH143" s="125"/>
      <c r="AI143" s="125"/>
      <c r="AJ143" s="125"/>
      <c r="AK143" s="125"/>
      <c r="AL143" s="125"/>
      <c r="AM143" s="127"/>
      <c r="AN143" s="127"/>
      <c r="AO143" s="127"/>
      <c r="AP143" s="125"/>
      <c r="AQ143" s="128"/>
    </row>
    <row r="144" spans="1:43" s="129" customFormat="1" ht="15" customHeight="1">
      <c r="A144" s="130"/>
      <c r="B144" s="130"/>
      <c r="C144" s="134"/>
      <c r="D144" s="130"/>
      <c r="E144" s="130"/>
      <c r="F144" s="130"/>
      <c r="G144" s="130"/>
      <c r="H144" s="133"/>
      <c r="I144" s="133"/>
      <c r="J144" s="139">
        <f>IF(N144=MyCommand,MAX(J$9:J143)+1,IF(Q144=MyCommand,MAX(J$9:J143)+1,0))</f>
        <v>131</v>
      </c>
      <c r="K144" s="140" t="s">
        <v>16</v>
      </c>
      <c r="L144" s="140">
        <v>4</v>
      </c>
      <c r="M144" s="140">
        <v>2008</v>
      </c>
      <c r="N144" s="141"/>
      <c r="O144" s="141"/>
      <c r="P144" s="141"/>
      <c r="Q144" s="141"/>
      <c r="R144" s="141"/>
      <c r="S144" s="127"/>
      <c r="T144" s="126"/>
      <c r="U144" s="126"/>
      <c r="V144" s="127"/>
      <c r="W144" s="127"/>
      <c r="X144" s="127"/>
      <c r="Y144" s="127"/>
      <c r="Z144" s="127"/>
      <c r="AA144" s="127"/>
      <c r="AB144" s="125"/>
      <c r="AC144" s="125"/>
      <c r="AD144" s="125"/>
      <c r="AE144" s="125"/>
      <c r="AF144" s="125"/>
      <c r="AG144" s="125"/>
      <c r="AH144" s="125"/>
      <c r="AI144" s="125"/>
      <c r="AJ144" s="125"/>
      <c r="AK144" s="125"/>
      <c r="AL144" s="125"/>
      <c r="AM144" s="127"/>
      <c r="AN144" s="127"/>
      <c r="AO144" s="127"/>
      <c r="AP144" s="125"/>
      <c r="AQ144" s="128"/>
    </row>
    <row r="145" spans="1:43" s="129" customFormat="1" ht="15" customHeight="1">
      <c r="A145" s="130"/>
      <c r="B145" s="130"/>
      <c r="C145" s="134"/>
      <c r="D145" s="130"/>
      <c r="E145" s="130"/>
      <c r="F145" s="130"/>
      <c r="G145" s="130"/>
      <c r="H145" s="133"/>
      <c r="I145" s="133"/>
      <c r="J145" s="139">
        <f>IF(N145=MyCommand,MAX(J$9:J144)+1,IF(Q145=MyCommand,MAX(J$9:J144)+1,0))</f>
        <v>132</v>
      </c>
      <c r="K145" s="140" t="s">
        <v>16</v>
      </c>
      <c r="L145" s="140">
        <v>4</v>
      </c>
      <c r="M145" s="140">
        <v>2008</v>
      </c>
      <c r="N145" s="141"/>
      <c r="O145" s="141"/>
      <c r="P145" s="141"/>
      <c r="Q145" s="141"/>
      <c r="R145" s="141"/>
      <c r="S145" s="127"/>
      <c r="T145" s="126"/>
      <c r="U145" s="126"/>
      <c r="V145" s="127"/>
      <c r="W145" s="127"/>
      <c r="X145" s="127"/>
      <c r="Y145" s="127"/>
      <c r="Z145" s="127"/>
      <c r="AA145" s="127"/>
      <c r="AB145" s="125"/>
      <c r="AC145" s="125"/>
      <c r="AD145" s="125"/>
      <c r="AE145" s="125"/>
      <c r="AF145" s="125"/>
      <c r="AG145" s="125"/>
      <c r="AH145" s="125"/>
      <c r="AI145" s="125"/>
      <c r="AJ145" s="125"/>
      <c r="AK145" s="125"/>
      <c r="AL145" s="125"/>
      <c r="AM145" s="127"/>
      <c r="AN145" s="127"/>
      <c r="AO145" s="127"/>
      <c r="AP145" s="125"/>
      <c r="AQ145" s="128"/>
    </row>
    <row r="146" spans="1:43" s="129" customFormat="1" ht="15" customHeight="1">
      <c r="A146" s="130"/>
      <c r="B146" s="130"/>
      <c r="C146" s="134"/>
      <c r="D146" s="130"/>
      <c r="E146" s="130"/>
      <c r="F146" s="130"/>
      <c r="G146" s="130"/>
      <c r="H146" s="133"/>
      <c r="I146" s="133"/>
      <c r="J146" s="139">
        <f>IF(N146=MyCommand,MAX(J$9:J145)+1,IF(Q146=MyCommand,MAX(J$9:J145)+1,0))</f>
        <v>133</v>
      </c>
      <c r="K146" s="140" t="s">
        <v>16</v>
      </c>
      <c r="L146" s="140">
        <v>4</v>
      </c>
      <c r="M146" s="140">
        <v>2008</v>
      </c>
      <c r="N146" s="141"/>
      <c r="O146" s="141"/>
      <c r="P146" s="141"/>
      <c r="Q146" s="141"/>
      <c r="R146" s="141"/>
      <c r="S146" s="127"/>
      <c r="T146" s="126"/>
      <c r="U146" s="126"/>
      <c r="V146" s="127"/>
      <c r="W146" s="127"/>
      <c r="X146" s="127"/>
      <c r="Y146" s="127"/>
      <c r="Z146" s="127"/>
      <c r="AA146" s="127"/>
      <c r="AB146" s="125"/>
      <c r="AC146" s="125"/>
      <c r="AD146" s="125"/>
      <c r="AE146" s="125"/>
      <c r="AF146" s="125"/>
      <c r="AG146" s="125"/>
      <c r="AH146" s="125"/>
      <c r="AI146" s="125"/>
      <c r="AJ146" s="125"/>
      <c r="AK146" s="125"/>
      <c r="AL146" s="125"/>
      <c r="AM146" s="127"/>
      <c r="AN146" s="127"/>
      <c r="AO146" s="127"/>
      <c r="AP146" s="125"/>
      <c r="AQ146" s="128"/>
    </row>
    <row r="147" spans="1:43" s="129" customFormat="1" ht="15" customHeight="1">
      <c r="A147" s="130"/>
      <c r="B147" s="130"/>
      <c r="C147" s="134"/>
      <c r="D147" s="130"/>
      <c r="E147" s="130"/>
      <c r="F147" s="130"/>
      <c r="G147" s="130"/>
      <c r="H147" s="133"/>
      <c r="I147" s="133"/>
      <c r="J147" s="139">
        <f>IF(N147=MyCommand,MAX(J$9:J146)+1,IF(Q147=MyCommand,MAX(J$9:J146)+1,0))</f>
        <v>134</v>
      </c>
      <c r="K147" s="140" t="s">
        <v>16</v>
      </c>
      <c r="L147" s="140">
        <v>5</v>
      </c>
      <c r="M147" s="140">
        <v>2008</v>
      </c>
      <c r="N147" s="141"/>
      <c r="O147" s="141"/>
      <c r="P147" s="141"/>
      <c r="Q147" s="141"/>
      <c r="R147" s="141"/>
      <c r="S147" s="127"/>
      <c r="T147" s="126"/>
      <c r="U147" s="126"/>
      <c r="V147" s="127"/>
      <c r="W147" s="127"/>
      <c r="X147" s="127"/>
      <c r="Y147" s="127"/>
      <c r="Z147" s="127"/>
      <c r="AA147" s="127"/>
      <c r="AB147" s="125"/>
      <c r="AC147" s="125"/>
      <c r="AD147" s="125"/>
      <c r="AE147" s="125"/>
      <c r="AF147" s="125"/>
      <c r="AG147" s="125"/>
      <c r="AH147" s="125"/>
      <c r="AI147" s="125"/>
      <c r="AJ147" s="125"/>
      <c r="AK147" s="125"/>
      <c r="AL147" s="125"/>
      <c r="AM147" s="127"/>
      <c r="AN147" s="127"/>
      <c r="AO147" s="127"/>
      <c r="AP147" s="125"/>
      <c r="AQ147" s="128"/>
    </row>
    <row r="148" spans="1:43" s="129" customFormat="1" ht="15" customHeight="1">
      <c r="A148" s="130"/>
      <c r="B148" s="130"/>
      <c r="C148" s="134"/>
      <c r="D148" s="130"/>
      <c r="E148" s="130"/>
      <c r="F148" s="130"/>
      <c r="G148" s="130"/>
      <c r="H148" s="133"/>
      <c r="I148" s="133"/>
      <c r="J148" s="139">
        <f>IF(N148=MyCommand,MAX(J$9:J147)+1,IF(Q148=MyCommand,MAX(J$9:J147)+1,0))</f>
        <v>135</v>
      </c>
      <c r="K148" s="140" t="s">
        <v>16</v>
      </c>
      <c r="L148" s="140">
        <v>5</v>
      </c>
      <c r="M148" s="140">
        <v>2008</v>
      </c>
      <c r="N148" s="141"/>
      <c r="O148" s="141"/>
      <c r="P148" s="141"/>
      <c r="Q148" s="141"/>
      <c r="R148" s="141"/>
      <c r="S148" s="127"/>
      <c r="T148" s="126"/>
      <c r="U148" s="126"/>
      <c r="V148" s="127"/>
      <c r="W148" s="127"/>
      <c r="X148" s="127"/>
      <c r="Y148" s="127"/>
      <c r="Z148" s="127"/>
      <c r="AA148" s="127"/>
      <c r="AB148" s="125"/>
      <c r="AC148" s="125"/>
      <c r="AD148" s="125"/>
      <c r="AE148" s="125"/>
      <c r="AF148" s="125"/>
      <c r="AG148" s="125"/>
      <c r="AH148" s="125"/>
      <c r="AI148" s="125"/>
      <c r="AJ148" s="125"/>
      <c r="AK148" s="125"/>
      <c r="AL148" s="125"/>
      <c r="AM148" s="127"/>
      <c r="AN148" s="127"/>
      <c r="AO148" s="127"/>
      <c r="AP148" s="125"/>
      <c r="AQ148" s="128"/>
    </row>
    <row r="149" spans="1:43" s="129" customFormat="1" ht="15" customHeight="1">
      <c r="A149" s="130"/>
      <c r="B149" s="130"/>
      <c r="C149" s="134"/>
      <c r="D149" s="130"/>
      <c r="E149" s="130"/>
      <c r="F149" s="130"/>
      <c r="G149" s="130"/>
      <c r="H149" s="133"/>
      <c r="I149" s="133"/>
      <c r="J149" s="139">
        <f>IF(N149=MyCommand,MAX(J$9:J148)+1,IF(Q149=MyCommand,MAX(J$9:J148)+1,0))</f>
        <v>136</v>
      </c>
      <c r="K149" s="140" t="s">
        <v>16</v>
      </c>
      <c r="L149" s="140">
        <v>5</v>
      </c>
      <c r="M149" s="140">
        <v>2008</v>
      </c>
      <c r="N149" s="141"/>
      <c r="O149" s="141"/>
      <c r="P149" s="141"/>
      <c r="Q149" s="141"/>
      <c r="R149" s="141"/>
      <c r="S149" s="127"/>
      <c r="T149" s="126"/>
      <c r="U149" s="126"/>
      <c r="V149" s="127"/>
      <c r="W149" s="127"/>
      <c r="X149" s="127"/>
      <c r="Y149" s="127"/>
      <c r="Z149" s="127"/>
      <c r="AA149" s="127"/>
      <c r="AB149" s="125"/>
      <c r="AC149" s="125"/>
      <c r="AD149" s="125"/>
      <c r="AE149" s="125"/>
      <c r="AF149" s="125"/>
      <c r="AG149" s="125"/>
      <c r="AH149" s="125"/>
      <c r="AI149" s="125"/>
      <c r="AJ149" s="125"/>
      <c r="AK149" s="125"/>
      <c r="AL149" s="125"/>
      <c r="AM149" s="127"/>
      <c r="AN149" s="127"/>
      <c r="AO149" s="127"/>
      <c r="AP149" s="125"/>
      <c r="AQ149" s="128"/>
    </row>
    <row r="150" spans="1:43" s="129" customFormat="1" ht="15" customHeight="1">
      <c r="A150" s="130"/>
      <c r="B150" s="130"/>
      <c r="C150" s="134"/>
      <c r="D150" s="130"/>
      <c r="E150" s="130"/>
      <c r="F150" s="130"/>
      <c r="G150" s="130"/>
      <c r="H150" s="133"/>
      <c r="I150" s="133"/>
      <c r="J150" s="139">
        <f>IF(N150=MyCommand,MAX(J$9:J149)+1,IF(Q150=MyCommand,MAX(J$9:J149)+1,0))</f>
        <v>137</v>
      </c>
      <c r="K150" s="140" t="s">
        <v>16</v>
      </c>
      <c r="L150" s="140">
        <v>5</v>
      </c>
      <c r="M150" s="140">
        <v>2008</v>
      </c>
      <c r="N150" s="141"/>
      <c r="O150" s="141"/>
      <c r="P150" s="141"/>
      <c r="Q150" s="141"/>
      <c r="R150" s="141"/>
      <c r="S150" s="127"/>
      <c r="T150" s="126"/>
      <c r="U150" s="126"/>
      <c r="V150" s="127"/>
      <c r="W150" s="127"/>
      <c r="X150" s="127"/>
      <c r="Y150" s="127"/>
      <c r="Z150" s="127"/>
      <c r="AA150" s="127"/>
      <c r="AB150" s="125"/>
      <c r="AC150" s="125"/>
      <c r="AD150" s="125"/>
      <c r="AE150" s="125"/>
      <c r="AF150" s="125"/>
      <c r="AG150" s="125"/>
      <c r="AH150" s="125"/>
      <c r="AI150" s="125"/>
      <c r="AJ150" s="125"/>
      <c r="AK150" s="125"/>
      <c r="AL150" s="125"/>
      <c r="AM150" s="127"/>
      <c r="AN150" s="127"/>
      <c r="AO150" s="127"/>
      <c r="AP150" s="125"/>
      <c r="AQ150" s="128"/>
    </row>
    <row r="151" spans="1:43" s="129" customFormat="1" ht="15" customHeight="1">
      <c r="A151" s="130"/>
      <c r="B151" s="130"/>
      <c r="C151" s="134"/>
      <c r="D151" s="130"/>
      <c r="E151" s="130"/>
      <c r="F151" s="130"/>
      <c r="G151" s="130"/>
      <c r="H151" s="133"/>
      <c r="I151" s="133"/>
      <c r="J151" s="139">
        <f>IF(N151=MyCommand,MAX(J$9:J150)+1,IF(Q151=MyCommand,MAX(J$9:J150)+1,0))</f>
        <v>138</v>
      </c>
      <c r="K151" s="140" t="s">
        <v>16</v>
      </c>
      <c r="L151" s="140">
        <v>11</v>
      </c>
      <c r="M151" s="140">
        <v>2008</v>
      </c>
      <c r="N151" s="141"/>
      <c r="O151" s="141"/>
      <c r="P151" s="141"/>
      <c r="Q151" s="141"/>
      <c r="R151" s="141"/>
      <c r="S151" s="127"/>
      <c r="T151" s="126"/>
      <c r="U151" s="126"/>
      <c r="V151" s="127"/>
      <c r="W151" s="127"/>
      <c r="X151" s="127"/>
      <c r="Y151" s="127"/>
      <c r="Z151" s="127"/>
      <c r="AA151" s="127"/>
      <c r="AB151" s="125"/>
      <c r="AC151" s="125"/>
      <c r="AD151" s="125"/>
      <c r="AE151" s="125"/>
      <c r="AF151" s="125"/>
      <c r="AG151" s="125"/>
      <c r="AH151" s="125"/>
      <c r="AI151" s="125"/>
      <c r="AJ151" s="125"/>
      <c r="AK151" s="125"/>
      <c r="AL151" s="125"/>
      <c r="AM151" s="127"/>
      <c r="AN151" s="127"/>
      <c r="AO151" s="127"/>
      <c r="AP151" s="125"/>
      <c r="AQ151" s="128"/>
    </row>
    <row r="152" spans="1:43" s="129" customFormat="1" ht="15" customHeight="1">
      <c r="A152" s="130"/>
      <c r="B152" s="130"/>
      <c r="C152" s="134"/>
      <c r="D152" s="130"/>
      <c r="E152" s="130"/>
      <c r="F152" s="130"/>
      <c r="G152" s="130"/>
      <c r="H152" s="133"/>
      <c r="I152" s="133"/>
      <c r="J152" s="139">
        <f>IF(N152=MyCommand,MAX(J$9:J151)+1,IF(Q152=MyCommand,MAX(J$9:J151)+1,0))</f>
        <v>139</v>
      </c>
      <c r="K152" s="140" t="s">
        <v>16</v>
      </c>
      <c r="L152" s="140">
        <v>11</v>
      </c>
      <c r="M152" s="140">
        <v>2008</v>
      </c>
      <c r="N152" s="141"/>
      <c r="O152" s="141"/>
      <c r="P152" s="141"/>
      <c r="Q152" s="141"/>
      <c r="R152" s="141"/>
      <c r="S152" s="127"/>
      <c r="T152" s="126"/>
      <c r="U152" s="126"/>
      <c r="V152" s="127"/>
      <c r="W152" s="127"/>
      <c r="X152" s="127"/>
      <c r="Y152" s="127"/>
      <c r="Z152" s="127"/>
      <c r="AA152" s="127"/>
      <c r="AB152" s="125"/>
      <c r="AC152" s="125"/>
      <c r="AD152" s="125"/>
      <c r="AE152" s="125"/>
      <c r="AF152" s="125"/>
      <c r="AG152" s="125"/>
      <c r="AH152" s="125"/>
      <c r="AI152" s="125"/>
      <c r="AJ152" s="125"/>
      <c r="AK152" s="125"/>
      <c r="AL152" s="125"/>
      <c r="AM152" s="127"/>
      <c r="AN152" s="127"/>
      <c r="AO152" s="127"/>
      <c r="AP152" s="125"/>
      <c r="AQ152" s="128"/>
    </row>
    <row r="153" spans="1:43" s="129" customFormat="1" ht="15" customHeight="1">
      <c r="A153" s="130"/>
      <c r="B153" s="130"/>
      <c r="C153" s="134"/>
      <c r="D153" s="130"/>
      <c r="E153" s="130"/>
      <c r="F153" s="130"/>
      <c r="G153" s="130"/>
      <c r="H153" s="133"/>
      <c r="I153" s="133"/>
      <c r="J153" s="139">
        <f>IF(N153=MyCommand,MAX(J$9:J152)+1,IF(Q153=MyCommand,MAX(J$9:J152)+1,0))</f>
        <v>140</v>
      </c>
      <c r="K153" s="140" t="s">
        <v>16</v>
      </c>
      <c r="L153" s="140">
        <v>11</v>
      </c>
      <c r="M153" s="140">
        <v>2008</v>
      </c>
      <c r="N153" s="141"/>
      <c r="O153" s="141"/>
      <c r="P153" s="141"/>
      <c r="Q153" s="141"/>
      <c r="R153" s="141"/>
      <c r="S153" s="127"/>
      <c r="T153" s="126"/>
      <c r="U153" s="126"/>
      <c r="V153" s="127"/>
      <c r="W153" s="127"/>
      <c r="X153" s="127"/>
      <c r="Y153" s="127"/>
      <c r="Z153" s="127"/>
      <c r="AA153" s="127"/>
      <c r="AB153" s="125"/>
      <c r="AC153" s="125"/>
      <c r="AD153" s="125"/>
      <c r="AE153" s="125"/>
      <c r="AF153" s="125"/>
      <c r="AG153" s="125"/>
      <c r="AH153" s="125"/>
      <c r="AI153" s="125"/>
      <c r="AJ153" s="125"/>
      <c r="AK153" s="125"/>
      <c r="AL153" s="125"/>
      <c r="AM153" s="127"/>
      <c r="AN153" s="127"/>
      <c r="AO153" s="127"/>
      <c r="AP153" s="125"/>
      <c r="AQ153" s="128"/>
    </row>
    <row r="154" spans="1:43" s="129" customFormat="1" ht="15" customHeight="1">
      <c r="A154" s="130"/>
      <c r="B154" s="130"/>
      <c r="C154" s="134"/>
      <c r="D154" s="130"/>
      <c r="E154" s="130"/>
      <c r="F154" s="130"/>
      <c r="G154" s="130"/>
      <c r="H154" s="133"/>
      <c r="I154" s="133"/>
      <c r="J154" s="139">
        <f>IF(N154=MyCommand,MAX(J$9:J153)+1,IF(Q154=MyCommand,MAX(J$9:J153)+1,0))</f>
        <v>141</v>
      </c>
      <c r="K154" s="140" t="s">
        <v>16</v>
      </c>
      <c r="L154" s="140">
        <v>11</v>
      </c>
      <c r="M154" s="140">
        <v>2008</v>
      </c>
      <c r="N154" s="141"/>
      <c r="O154" s="141"/>
      <c r="P154" s="141"/>
      <c r="Q154" s="141"/>
      <c r="R154" s="141"/>
      <c r="S154" s="127"/>
      <c r="T154" s="126"/>
      <c r="U154" s="126"/>
      <c r="V154" s="127"/>
      <c r="W154" s="127"/>
      <c r="X154" s="127"/>
      <c r="Y154" s="127"/>
      <c r="Z154" s="127"/>
      <c r="AA154" s="127"/>
      <c r="AB154" s="125"/>
      <c r="AC154" s="125"/>
      <c r="AD154" s="125"/>
      <c r="AE154" s="125"/>
      <c r="AF154" s="125"/>
      <c r="AG154" s="125"/>
      <c r="AH154" s="125"/>
      <c r="AI154" s="125"/>
      <c r="AJ154" s="125"/>
      <c r="AK154" s="125"/>
      <c r="AL154" s="125"/>
      <c r="AM154" s="127"/>
      <c r="AN154" s="127"/>
      <c r="AO154" s="127"/>
      <c r="AP154" s="125"/>
      <c r="AQ154" s="128"/>
    </row>
    <row r="155" spans="1:43" s="129" customFormat="1" ht="15" customHeight="1">
      <c r="A155" s="130"/>
      <c r="B155" s="130"/>
      <c r="C155" s="134"/>
      <c r="D155" s="130"/>
      <c r="E155" s="130"/>
      <c r="F155" s="130"/>
      <c r="G155" s="130"/>
      <c r="H155" s="133"/>
      <c r="I155" s="133"/>
      <c r="J155" s="139">
        <f>IF(N155=MyCommand,MAX(J$9:J154)+1,IF(Q155=MyCommand,MAX(J$9:J154)+1,0))</f>
        <v>142</v>
      </c>
      <c r="K155" s="140" t="s">
        <v>16</v>
      </c>
      <c r="L155" s="140">
        <v>12</v>
      </c>
      <c r="M155" s="140">
        <v>2008</v>
      </c>
      <c r="N155" s="141"/>
      <c r="O155" s="141"/>
      <c r="P155" s="141"/>
      <c r="Q155" s="141"/>
      <c r="R155" s="141"/>
      <c r="S155" s="127"/>
      <c r="T155" s="126"/>
      <c r="U155" s="126"/>
      <c r="V155" s="127"/>
      <c r="W155" s="127"/>
      <c r="X155" s="127"/>
      <c r="Y155" s="127"/>
      <c r="Z155" s="127"/>
      <c r="AA155" s="127"/>
      <c r="AB155" s="125"/>
      <c r="AC155" s="125"/>
      <c r="AD155" s="125"/>
      <c r="AE155" s="125"/>
      <c r="AF155" s="125"/>
      <c r="AG155" s="125"/>
      <c r="AH155" s="125"/>
      <c r="AI155" s="125"/>
      <c r="AJ155" s="125"/>
      <c r="AK155" s="125"/>
      <c r="AL155" s="125"/>
      <c r="AM155" s="127"/>
      <c r="AN155" s="127"/>
      <c r="AO155" s="127"/>
      <c r="AP155" s="125"/>
      <c r="AQ155" s="128"/>
    </row>
    <row r="156" spans="1:43" s="129" customFormat="1" ht="15" customHeight="1">
      <c r="A156" s="130"/>
      <c r="B156" s="130"/>
      <c r="C156" s="134"/>
      <c r="D156" s="130"/>
      <c r="E156" s="130"/>
      <c r="F156" s="130"/>
      <c r="G156" s="130"/>
      <c r="H156" s="133"/>
      <c r="I156" s="133"/>
      <c r="J156" s="139">
        <f>IF(N156=MyCommand,MAX(J$9:J155)+1,IF(Q156=MyCommand,MAX(J$9:J155)+1,0))</f>
        <v>143</v>
      </c>
      <c r="K156" s="140" t="s">
        <v>16</v>
      </c>
      <c r="L156" s="140">
        <v>12</v>
      </c>
      <c r="M156" s="140">
        <v>2008</v>
      </c>
      <c r="N156" s="141"/>
      <c r="O156" s="141"/>
      <c r="P156" s="141"/>
      <c r="Q156" s="141"/>
      <c r="R156" s="141"/>
      <c r="S156" s="127"/>
      <c r="T156" s="126"/>
      <c r="U156" s="126"/>
      <c r="V156" s="127"/>
      <c r="W156" s="127"/>
      <c r="X156" s="127"/>
      <c r="Y156" s="127"/>
      <c r="Z156" s="127"/>
      <c r="AA156" s="127"/>
      <c r="AB156" s="125"/>
      <c r="AC156" s="125"/>
      <c r="AD156" s="125"/>
      <c r="AE156" s="125"/>
      <c r="AF156" s="125"/>
      <c r="AG156" s="125"/>
      <c r="AH156" s="125"/>
      <c r="AI156" s="125"/>
      <c r="AJ156" s="125"/>
      <c r="AK156" s="125"/>
      <c r="AL156" s="125"/>
      <c r="AM156" s="127"/>
      <c r="AN156" s="127"/>
      <c r="AO156" s="127"/>
      <c r="AP156" s="125"/>
      <c r="AQ156" s="128"/>
    </row>
    <row r="157" spans="1:43" s="129" customFormat="1" ht="15" customHeight="1">
      <c r="A157" s="130"/>
      <c r="B157" s="130"/>
      <c r="C157" s="134"/>
      <c r="D157" s="130"/>
      <c r="E157" s="130"/>
      <c r="F157" s="130"/>
      <c r="G157" s="130"/>
      <c r="H157" s="133"/>
      <c r="I157" s="133"/>
      <c r="J157" s="139">
        <f>IF(N157=MyCommand,MAX(J$9:J156)+1,IF(Q157=MyCommand,MAX(J$9:J156)+1,0))</f>
        <v>144</v>
      </c>
      <c r="K157" s="140" t="s">
        <v>16</v>
      </c>
      <c r="L157" s="140">
        <v>12</v>
      </c>
      <c r="M157" s="140">
        <v>2008</v>
      </c>
      <c r="N157" s="141"/>
      <c r="O157" s="141"/>
      <c r="P157" s="141"/>
      <c r="Q157" s="141"/>
      <c r="R157" s="141"/>
      <c r="S157" s="127"/>
      <c r="T157" s="126"/>
      <c r="U157" s="126"/>
      <c r="V157" s="127"/>
      <c r="W157" s="127"/>
      <c r="X157" s="127"/>
      <c r="Y157" s="127"/>
      <c r="Z157" s="127"/>
      <c r="AA157" s="127"/>
      <c r="AB157" s="125"/>
      <c r="AC157" s="125"/>
      <c r="AD157" s="125"/>
      <c r="AE157" s="125"/>
      <c r="AF157" s="125"/>
      <c r="AG157" s="125"/>
      <c r="AH157" s="125"/>
      <c r="AI157" s="125"/>
      <c r="AJ157" s="125"/>
      <c r="AK157" s="125"/>
      <c r="AL157" s="125"/>
      <c r="AM157" s="127"/>
      <c r="AN157" s="127"/>
      <c r="AO157" s="127"/>
      <c r="AP157" s="125"/>
      <c r="AQ157" s="128"/>
    </row>
    <row r="158" spans="1:43" s="129" customFormat="1" ht="15" customHeight="1">
      <c r="A158" s="130"/>
      <c r="B158" s="130"/>
      <c r="C158" s="134"/>
      <c r="D158" s="130"/>
      <c r="E158" s="130"/>
      <c r="F158" s="130"/>
      <c r="G158" s="130"/>
      <c r="H158" s="133"/>
      <c r="I158" s="133"/>
      <c r="J158" s="139">
        <f>IF(N158=MyCommand,MAX(J$9:J157)+1,IF(Q158=MyCommand,MAX(J$9:J157)+1,0))</f>
        <v>145</v>
      </c>
      <c r="K158" s="140" t="s">
        <v>16</v>
      </c>
      <c r="L158" s="140">
        <v>12</v>
      </c>
      <c r="M158" s="140">
        <v>2008</v>
      </c>
      <c r="N158" s="141"/>
      <c r="O158" s="141"/>
      <c r="P158" s="141"/>
      <c r="Q158" s="141"/>
      <c r="R158" s="141"/>
      <c r="S158" s="127"/>
      <c r="T158" s="126"/>
      <c r="U158" s="126"/>
      <c r="V158" s="127"/>
      <c r="W158" s="127"/>
      <c r="X158" s="127"/>
      <c r="Y158" s="127"/>
      <c r="Z158" s="127"/>
      <c r="AA158" s="127"/>
      <c r="AB158" s="125"/>
      <c r="AC158" s="125"/>
      <c r="AD158" s="125"/>
      <c r="AE158" s="125"/>
      <c r="AF158" s="125"/>
      <c r="AG158" s="125"/>
      <c r="AH158" s="125"/>
      <c r="AI158" s="125"/>
      <c r="AJ158" s="125"/>
      <c r="AK158" s="125"/>
      <c r="AL158" s="125"/>
      <c r="AM158" s="127"/>
      <c r="AN158" s="127"/>
      <c r="AO158" s="127"/>
      <c r="AP158" s="125"/>
      <c r="AQ158" s="128"/>
    </row>
    <row r="159" spans="1:43" s="129" customFormat="1" ht="15" customHeight="1">
      <c r="A159" s="130"/>
      <c r="B159" s="130"/>
      <c r="C159" s="134"/>
      <c r="D159" s="130"/>
      <c r="E159" s="130"/>
      <c r="F159" s="130"/>
      <c r="G159" s="130"/>
      <c r="H159" s="133"/>
      <c r="I159" s="133"/>
      <c r="J159" s="139">
        <f>IF(N159=MyCommand,MAX(J$9:J158)+1,IF(Q159=MyCommand,MAX(J$9:J158)+1,0))</f>
        <v>146</v>
      </c>
      <c r="K159" s="140" t="s">
        <v>16</v>
      </c>
      <c r="L159" s="140">
        <v>21</v>
      </c>
      <c r="M159" s="140">
        <v>2008</v>
      </c>
      <c r="N159" s="141"/>
      <c r="O159" s="141"/>
      <c r="P159" s="141"/>
      <c r="Q159" s="141"/>
      <c r="R159" s="141"/>
      <c r="S159" s="127"/>
      <c r="T159" s="126"/>
      <c r="U159" s="126"/>
      <c r="V159" s="127"/>
      <c r="W159" s="127"/>
      <c r="X159" s="127"/>
      <c r="Y159" s="127"/>
      <c r="Z159" s="127"/>
      <c r="AA159" s="127"/>
      <c r="AB159" s="125"/>
      <c r="AC159" s="125"/>
      <c r="AD159" s="125"/>
      <c r="AE159" s="125"/>
      <c r="AF159" s="125"/>
      <c r="AG159" s="125"/>
      <c r="AH159" s="125"/>
      <c r="AI159" s="125"/>
      <c r="AJ159" s="125"/>
      <c r="AK159" s="125"/>
      <c r="AL159" s="125"/>
      <c r="AM159" s="127"/>
      <c r="AN159" s="127"/>
      <c r="AO159" s="127"/>
      <c r="AP159" s="125"/>
      <c r="AQ159" s="128"/>
    </row>
    <row r="160" spans="1:43" s="129" customFormat="1" ht="15" customHeight="1">
      <c r="A160" s="130"/>
      <c r="B160" s="130"/>
      <c r="C160" s="134"/>
      <c r="D160" s="130"/>
      <c r="E160" s="130"/>
      <c r="F160" s="130"/>
      <c r="G160" s="130"/>
      <c r="H160" s="133"/>
      <c r="I160" s="133"/>
      <c r="J160" s="139">
        <f>IF(N160=MyCommand,MAX(J$9:J159)+1,IF(Q160=MyCommand,MAX(J$9:J159)+1,0))</f>
        <v>147</v>
      </c>
      <c r="K160" s="140" t="s">
        <v>16</v>
      </c>
      <c r="L160" s="140">
        <v>21</v>
      </c>
      <c r="M160" s="140">
        <v>2008</v>
      </c>
      <c r="N160" s="141"/>
      <c r="O160" s="141"/>
      <c r="P160" s="141"/>
      <c r="Q160" s="141"/>
      <c r="R160" s="141"/>
      <c r="S160" s="127"/>
      <c r="T160" s="126"/>
      <c r="U160" s="126"/>
      <c r="V160" s="127"/>
      <c r="W160" s="127"/>
      <c r="X160" s="127"/>
      <c r="Y160" s="127"/>
      <c r="Z160" s="127"/>
      <c r="AA160" s="127"/>
      <c r="AB160" s="125"/>
      <c r="AC160" s="125"/>
      <c r="AD160" s="125"/>
      <c r="AE160" s="125"/>
      <c r="AF160" s="125"/>
      <c r="AG160" s="125"/>
      <c r="AH160" s="125"/>
      <c r="AI160" s="125"/>
      <c r="AJ160" s="125"/>
      <c r="AK160" s="125"/>
      <c r="AL160" s="125"/>
      <c r="AM160" s="127"/>
      <c r="AN160" s="127"/>
      <c r="AO160" s="127"/>
      <c r="AP160" s="125"/>
      <c r="AQ160" s="128"/>
    </row>
    <row r="161" spans="1:43" s="129" customFormat="1" ht="15" customHeight="1">
      <c r="A161" s="130"/>
      <c r="B161" s="130"/>
      <c r="C161" s="134"/>
      <c r="D161" s="130"/>
      <c r="E161" s="130"/>
      <c r="F161" s="130"/>
      <c r="G161" s="130"/>
      <c r="H161" s="133"/>
      <c r="I161" s="133"/>
      <c r="J161" s="139">
        <f>IF(N161=MyCommand,MAX(J$9:J160)+1,IF(Q161=MyCommand,MAX(J$9:J160)+1,0))</f>
        <v>148</v>
      </c>
      <c r="K161" s="140" t="s">
        <v>16</v>
      </c>
      <c r="L161" s="140">
        <v>21</v>
      </c>
      <c r="M161" s="140">
        <v>2008</v>
      </c>
      <c r="N161" s="141"/>
      <c r="O161" s="141"/>
      <c r="P161" s="141"/>
      <c r="Q161" s="141"/>
      <c r="R161" s="141"/>
      <c r="S161" s="127"/>
      <c r="T161" s="126"/>
      <c r="U161" s="126"/>
      <c r="V161" s="127"/>
      <c r="W161" s="127"/>
      <c r="X161" s="127"/>
      <c r="Y161" s="127"/>
      <c r="Z161" s="127"/>
      <c r="AA161" s="127"/>
      <c r="AB161" s="125"/>
      <c r="AC161" s="125"/>
      <c r="AD161" s="125"/>
      <c r="AE161" s="125"/>
      <c r="AF161" s="125"/>
      <c r="AG161" s="125"/>
      <c r="AH161" s="125"/>
      <c r="AI161" s="125"/>
      <c r="AJ161" s="125"/>
      <c r="AK161" s="125"/>
      <c r="AL161" s="125"/>
      <c r="AM161" s="127"/>
      <c r="AN161" s="127"/>
      <c r="AO161" s="127"/>
      <c r="AP161" s="125"/>
      <c r="AQ161" s="128"/>
    </row>
    <row r="162" spans="1:43" s="129" customFormat="1" ht="15" customHeight="1">
      <c r="A162" s="130"/>
      <c r="B162" s="130"/>
      <c r="C162" s="134"/>
      <c r="D162" s="130"/>
      <c r="E162" s="130"/>
      <c r="F162" s="130"/>
      <c r="G162" s="130"/>
      <c r="H162" s="133"/>
      <c r="I162" s="133"/>
      <c r="J162" s="139">
        <f>IF(N162=MyCommand,MAX(J$9:J161)+1,IF(Q162=MyCommand,MAX(J$9:J161)+1,0))</f>
        <v>149</v>
      </c>
      <c r="K162" s="140" t="s">
        <v>16</v>
      </c>
      <c r="L162" s="140">
        <v>21</v>
      </c>
      <c r="M162" s="140">
        <v>2008</v>
      </c>
      <c r="N162" s="141"/>
      <c r="O162" s="141"/>
      <c r="P162" s="141"/>
      <c r="Q162" s="141"/>
      <c r="R162" s="141"/>
      <c r="S162" s="127"/>
      <c r="T162" s="126"/>
      <c r="U162" s="126"/>
      <c r="V162" s="127"/>
      <c r="W162" s="127"/>
      <c r="X162" s="127"/>
      <c r="Y162" s="127"/>
      <c r="Z162" s="127"/>
      <c r="AA162" s="127"/>
      <c r="AB162" s="125"/>
      <c r="AC162" s="125"/>
      <c r="AD162" s="125"/>
      <c r="AE162" s="125"/>
      <c r="AF162" s="125"/>
      <c r="AG162" s="125"/>
      <c r="AH162" s="125"/>
      <c r="AI162" s="125"/>
      <c r="AJ162" s="125"/>
      <c r="AK162" s="125"/>
      <c r="AL162" s="125"/>
      <c r="AM162" s="127"/>
      <c r="AN162" s="127"/>
      <c r="AO162" s="127"/>
      <c r="AP162" s="125"/>
      <c r="AQ162" s="128"/>
    </row>
    <row r="163" spans="1:43" s="129" customFormat="1" ht="15" customHeight="1">
      <c r="A163" s="130"/>
      <c r="B163" s="130"/>
      <c r="C163" s="134"/>
      <c r="D163" s="130"/>
      <c r="E163" s="130"/>
      <c r="F163" s="130"/>
      <c r="G163" s="130"/>
      <c r="H163" s="133"/>
      <c r="I163" s="133"/>
      <c r="J163" s="139">
        <f>IF(N163=MyCommand,MAX(J$9:J162)+1,IF(Q163=MyCommand,MAX(J$9:J162)+1,0))</f>
        <v>150</v>
      </c>
      <c r="K163" s="140" t="s">
        <v>16</v>
      </c>
      <c r="L163" s="140">
        <v>22</v>
      </c>
      <c r="M163" s="140">
        <v>2008</v>
      </c>
      <c r="N163" s="141"/>
      <c r="O163" s="141"/>
      <c r="P163" s="141"/>
      <c r="Q163" s="141"/>
      <c r="R163" s="141"/>
      <c r="S163" s="127"/>
      <c r="T163" s="126"/>
      <c r="U163" s="126"/>
      <c r="V163" s="127"/>
      <c r="W163" s="127"/>
      <c r="X163" s="127"/>
      <c r="Y163" s="127"/>
      <c r="Z163" s="127"/>
      <c r="AA163" s="127"/>
      <c r="AB163" s="125"/>
      <c r="AC163" s="125"/>
      <c r="AD163" s="125"/>
      <c r="AE163" s="125"/>
      <c r="AF163" s="125"/>
      <c r="AG163" s="125"/>
      <c r="AH163" s="125"/>
      <c r="AI163" s="125"/>
      <c r="AJ163" s="125"/>
      <c r="AK163" s="125"/>
      <c r="AL163" s="125"/>
      <c r="AM163" s="127"/>
      <c r="AN163" s="127"/>
      <c r="AO163" s="127"/>
      <c r="AP163" s="125"/>
      <c r="AQ163" s="128"/>
    </row>
    <row r="164" spans="1:43" s="129" customFormat="1" ht="15" customHeight="1">
      <c r="A164" s="130"/>
      <c r="B164" s="130"/>
      <c r="C164" s="134"/>
      <c r="D164" s="130"/>
      <c r="E164" s="130"/>
      <c r="F164" s="130"/>
      <c r="G164" s="130"/>
      <c r="H164" s="133"/>
      <c r="I164" s="133"/>
      <c r="J164" s="139">
        <f>IF(N164=MyCommand,MAX(J$9:J163)+1,IF(Q164=MyCommand,MAX(J$9:J163)+1,0))</f>
        <v>151</v>
      </c>
      <c r="K164" s="140" t="s">
        <v>16</v>
      </c>
      <c r="L164" s="140">
        <v>22</v>
      </c>
      <c r="M164" s="140">
        <v>2008</v>
      </c>
      <c r="N164" s="141"/>
      <c r="O164" s="141"/>
      <c r="P164" s="141"/>
      <c r="Q164" s="141"/>
      <c r="R164" s="141"/>
      <c r="S164" s="127"/>
      <c r="T164" s="126"/>
      <c r="U164" s="126"/>
      <c r="V164" s="127"/>
      <c r="W164" s="127"/>
      <c r="X164" s="127"/>
      <c r="Y164" s="127"/>
      <c r="Z164" s="127"/>
      <c r="AA164" s="127"/>
      <c r="AB164" s="125"/>
      <c r="AC164" s="125"/>
      <c r="AD164" s="125"/>
      <c r="AE164" s="125"/>
      <c r="AF164" s="125"/>
      <c r="AG164" s="125"/>
      <c r="AH164" s="125"/>
      <c r="AI164" s="125"/>
      <c r="AJ164" s="125"/>
      <c r="AK164" s="125"/>
      <c r="AL164" s="125"/>
      <c r="AM164" s="127"/>
      <c r="AN164" s="127"/>
      <c r="AO164" s="127"/>
      <c r="AP164" s="125"/>
      <c r="AQ164" s="128"/>
    </row>
    <row r="165" spans="1:43" s="129" customFormat="1" ht="15" customHeight="1">
      <c r="A165" s="130"/>
      <c r="B165" s="130"/>
      <c r="C165" s="134"/>
      <c r="D165" s="130"/>
      <c r="E165" s="130"/>
      <c r="F165" s="130"/>
      <c r="G165" s="130"/>
      <c r="H165" s="133"/>
      <c r="I165" s="133"/>
      <c r="J165" s="139">
        <f>IF(N165=MyCommand,MAX(J$9:J164)+1,IF(Q165=MyCommand,MAX(J$9:J164)+1,0))</f>
        <v>152</v>
      </c>
      <c r="K165" s="140" t="s">
        <v>16</v>
      </c>
      <c r="L165" s="140">
        <v>22</v>
      </c>
      <c r="M165" s="140">
        <v>2008</v>
      </c>
      <c r="N165" s="141"/>
      <c r="O165" s="141"/>
      <c r="P165" s="141"/>
      <c r="Q165" s="141"/>
      <c r="R165" s="141"/>
      <c r="S165" s="127"/>
      <c r="T165" s="126"/>
      <c r="U165" s="126"/>
      <c r="V165" s="127"/>
      <c r="W165" s="127"/>
      <c r="X165" s="127"/>
      <c r="Y165" s="127"/>
      <c r="Z165" s="127"/>
      <c r="AA165" s="127"/>
      <c r="AB165" s="125"/>
      <c r="AC165" s="125"/>
      <c r="AD165" s="125"/>
      <c r="AE165" s="125"/>
      <c r="AF165" s="125"/>
      <c r="AG165" s="125"/>
      <c r="AH165" s="125"/>
      <c r="AI165" s="125"/>
      <c r="AJ165" s="125"/>
      <c r="AK165" s="125"/>
      <c r="AL165" s="125"/>
      <c r="AM165" s="127"/>
      <c r="AN165" s="127"/>
      <c r="AO165" s="127"/>
      <c r="AP165" s="125"/>
      <c r="AQ165" s="128"/>
    </row>
    <row r="166" spans="1:43" s="129" customFormat="1" ht="15" customHeight="1">
      <c r="A166" s="130"/>
      <c r="B166" s="130"/>
      <c r="C166" s="134"/>
      <c r="D166" s="130"/>
      <c r="E166" s="130"/>
      <c r="F166" s="130"/>
      <c r="G166" s="130"/>
      <c r="H166" s="133"/>
      <c r="I166" s="133"/>
      <c r="J166" s="139">
        <f>IF(N166=MyCommand,MAX(J$9:J165)+1,IF(Q166=MyCommand,MAX(J$9:J165)+1,0))</f>
        <v>153</v>
      </c>
      <c r="K166" s="140" t="s">
        <v>16</v>
      </c>
      <c r="L166" s="140">
        <v>22</v>
      </c>
      <c r="M166" s="140">
        <v>2008</v>
      </c>
      <c r="N166" s="141"/>
      <c r="O166" s="141"/>
      <c r="P166" s="141"/>
      <c r="Q166" s="141"/>
      <c r="R166" s="141"/>
      <c r="S166" s="127"/>
      <c r="T166" s="126"/>
      <c r="U166" s="126"/>
      <c r="V166" s="127"/>
      <c r="W166" s="127"/>
      <c r="X166" s="127"/>
      <c r="Y166" s="127"/>
      <c r="Z166" s="127"/>
      <c r="AA166" s="127"/>
      <c r="AB166" s="125"/>
      <c r="AC166" s="125"/>
      <c r="AD166" s="125"/>
      <c r="AE166" s="125"/>
      <c r="AF166" s="125"/>
      <c r="AG166" s="125"/>
      <c r="AH166" s="125"/>
      <c r="AI166" s="125"/>
      <c r="AJ166" s="125"/>
      <c r="AK166" s="125"/>
      <c r="AL166" s="125"/>
      <c r="AM166" s="127"/>
      <c r="AN166" s="127"/>
      <c r="AO166" s="127"/>
      <c r="AP166" s="125"/>
      <c r="AQ166" s="128"/>
    </row>
    <row r="167" spans="1:43" s="129" customFormat="1" ht="15" customHeight="1">
      <c r="A167" s="130"/>
      <c r="B167" s="130"/>
      <c r="C167" s="134"/>
      <c r="D167" s="130"/>
      <c r="E167" s="130"/>
      <c r="F167" s="130"/>
      <c r="G167" s="130"/>
      <c r="H167" s="133"/>
      <c r="I167" s="133"/>
      <c r="J167" s="139">
        <f>IF(N167=MyCommand,MAX(J$9:J166)+1,IF(Q167=MyCommand,MAX(J$9:J166)+1,0))</f>
        <v>154</v>
      </c>
      <c r="K167" s="140" t="s">
        <v>16</v>
      </c>
      <c r="L167" s="140">
        <v>25</v>
      </c>
      <c r="M167" s="140">
        <v>2008</v>
      </c>
      <c r="N167" s="141"/>
      <c r="O167" s="141"/>
      <c r="P167" s="141"/>
      <c r="Q167" s="141"/>
      <c r="R167" s="141"/>
      <c r="S167" s="127"/>
      <c r="T167" s="126"/>
      <c r="U167" s="126"/>
      <c r="V167" s="127"/>
      <c r="W167" s="127"/>
      <c r="X167" s="127"/>
      <c r="Y167" s="127"/>
      <c r="Z167" s="127"/>
      <c r="AA167" s="127"/>
      <c r="AB167" s="125"/>
      <c r="AC167" s="125"/>
      <c r="AD167" s="125"/>
      <c r="AE167" s="125"/>
      <c r="AF167" s="125"/>
      <c r="AG167" s="125"/>
      <c r="AH167" s="125"/>
      <c r="AI167" s="125"/>
      <c r="AJ167" s="125"/>
      <c r="AK167" s="125"/>
      <c r="AL167" s="125"/>
      <c r="AM167" s="127"/>
      <c r="AN167" s="127"/>
      <c r="AO167" s="127"/>
      <c r="AP167" s="125"/>
      <c r="AQ167" s="128"/>
    </row>
    <row r="168" spans="1:43" s="129" customFormat="1" ht="15" customHeight="1">
      <c r="A168" s="130"/>
      <c r="B168" s="130"/>
      <c r="C168" s="134"/>
      <c r="D168" s="130"/>
      <c r="E168" s="130"/>
      <c r="F168" s="130"/>
      <c r="G168" s="130"/>
      <c r="H168" s="133"/>
      <c r="I168" s="133"/>
      <c r="J168" s="139">
        <f>IF(N168=MyCommand,MAX(J$9:J167)+1,IF(Q168=MyCommand,MAX(J$9:J167)+1,0))</f>
        <v>155</v>
      </c>
      <c r="K168" s="140" t="s">
        <v>16</v>
      </c>
      <c r="L168" s="140">
        <v>25</v>
      </c>
      <c r="M168" s="140">
        <v>2008</v>
      </c>
      <c r="N168" s="141"/>
      <c r="O168" s="141"/>
      <c r="P168" s="141"/>
      <c r="Q168" s="141"/>
      <c r="R168" s="141"/>
      <c r="S168" s="127"/>
      <c r="T168" s="126"/>
      <c r="U168" s="126"/>
      <c r="V168" s="127"/>
      <c r="W168" s="127"/>
      <c r="X168" s="127"/>
      <c r="Y168" s="127"/>
      <c r="Z168" s="127"/>
      <c r="AA168" s="127"/>
      <c r="AB168" s="125"/>
      <c r="AC168" s="125"/>
      <c r="AD168" s="125"/>
      <c r="AE168" s="125"/>
      <c r="AF168" s="125"/>
      <c r="AG168" s="125"/>
      <c r="AH168" s="125"/>
      <c r="AI168" s="125"/>
      <c r="AJ168" s="125"/>
      <c r="AK168" s="125"/>
      <c r="AL168" s="125"/>
      <c r="AM168" s="127"/>
      <c r="AN168" s="127"/>
      <c r="AO168" s="127"/>
      <c r="AP168" s="125"/>
      <c r="AQ168" s="128"/>
    </row>
    <row r="169" spans="1:43" s="129" customFormat="1" ht="15" customHeight="1">
      <c r="A169" s="130"/>
      <c r="B169" s="130"/>
      <c r="C169" s="134"/>
      <c r="D169" s="130"/>
      <c r="E169" s="130"/>
      <c r="F169" s="130"/>
      <c r="G169" s="130"/>
      <c r="H169" s="133"/>
      <c r="I169" s="133"/>
      <c r="J169" s="139">
        <f>IF(N169=MyCommand,MAX(J$9:J168)+1,IF(Q169=MyCommand,MAX(J$9:J168)+1,0))</f>
        <v>156</v>
      </c>
      <c r="K169" s="140" t="s">
        <v>16</v>
      </c>
      <c r="L169" s="140">
        <v>25</v>
      </c>
      <c r="M169" s="140">
        <v>2008</v>
      </c>
      <c r="N169" s="141"/>
      <c r="O169" s="141"/>
      <c r="P169" s="141"/>
      <c r="Q169" s="141"/>
      <c r="R169" s="141"/>
      <c r="S169" s="127"/>
      <c r="T169" s="126"/>
      <c r="U169" s="126"/>
      <c r="V169" s="127"/>
      <c r="W169" s="127"/>
      <c r="X169" s="127"/>
      <c r="Y169" s="127"/>
      <c r="Z169" s="127"/>
      <c r="AA169" s="127"/>
      <c r="AB169" s="125"/>
      <c r="AC169" s="125"/>
      <c r="AD169" s="125"/>
      <c r="AE169" s="125"/>
      <c r="AF169" s="125"/>
      <c r="AG169" s="125"/>
      <c r="AH169" s="125"/>
      <c r="AI169" s="125"/>
      <c r="AJ169" s="125"/>
      <c r="AK169" s="125"/>
      <c r="AL169" s="125"/>
      <c r="AM169" s="127"/>
      <c r="AN169" s="127"/>
      <c r="AO169" s="127"/>
      <c r="AP169" s="125"/>
      <c r="AQ169" s="128"/>
    </row>
    <row r="170" spans="1:43" s="129" customFormat="1" ht="15" customHeight="1">
      <c r="A170" s="130"/>
      <c r="B170" s="130"/>
      <c r="C170" s="134"/>
      <c r="D170" s="130"/>
      <c r="E170" s="130"/>
      <c r="F170" s="130"/>
      <c r="G170" s="130"/>
      <c r="H170" s="133"/>
      <c r="I170" s="133"/>
      <c r="J170" s="139">
        <f>IF(N170=MyCommand,MAX(J$9:J169)+1,IF(Q170=MyCommand,MAX(J$9:J169)+1,0))</f>
        <v>157</v>
      </c>
      <c r="K170" s="140" t="s">
        <v>16</v>
      </c>
      <c r="L170" s="140">
        <v>25</v>
      </c>
      <c r="M170" s="140">
        <v>2008</v>
      </c>
      <c r="N170" s="141"/>
      <c r="O170" s="141"/>
      <c r="P170" s="141"/>
      <c r="Q170" s="141"/>
      <c r="R170" s="141"/>
      <c r="S170" s="127"/>
      <c r="T170" s="126"/>
      <c r="U170" s="126"/>
      <c r="V170" s="127"/>
      <c r="W170" s="127"/>
      <c r="X170" s="127"/>
      <c r="Y170" s="127"/>
      <c r="Z170" s="127"/>
      <c r="AA170" s="127"/>
      <c r="AB170" s="125"/>
      <c r="AC170" s="125"/>
      <c r="AD170" s="125"/>
      <c r="AE170" s="125"/>
      <c r="AF170" s="125"/>
      <c r="AG170" s="125"/>
      <c r="AH170" s="125"/>
      <c r="AI170" s="125"/>
      <c r="AJ170" s="125"/>
      <c r="AK170" s="125"/>
      <c r="AL170" s="125"/>
      <c r="AM170" s="127"/>
      <c r="AN170" s="127"/>
      <c r="AO170" s="127"/>
      <c r="AP170" s="125"/>
      <c r="AQ170" s="128"/>
    </row>
    <row r="171" spans="1:43" s="129" customFormat="1" ht="15" customHeight="1">
      <c r="A171" s="130"/>
      <c r="B171" s="130"/>
      <c r="C171" s="134"/>
      <c r="D171" s="130"/>
      <c r="E171" s="130"/>
      <c r="F171" s="130"/>
      <c r="G171" s="130"/>
      <c r="H171" s="133"/>
      <c r="I171" s="133"/>
      <c r="J171" s="139">
        <f>IF(N171=MyCommand,MAX(J$9:J170)+1,IF(Q171=MyCommand,MAX(J$9:J170)+1,0))</f>
        <v>158</v>
      </c>
      <c r="K171" s="140" t="s">
        <v>16</v>
      </c>
      <c r="L171" s="140">
        <v>26</v>
      </c>
      <c r="M171" s="140">
        <v>2008</v>
      </c>
      <c r="N171" s="141"/>
      <c r="O171" s="141"/>
      <c r="P171" s="141"/>
      <c r="Q171" s="141"/>
      <c r="R171" s="141"/>
      <c r="S171" s="127"/>
      <c r="T171" s="126"/>
      <c r="U171" s="126"/>
      <c r="V171" s="127"/>
      <c r="W171" s="127"/>
      <c r="X171" s="127"/>
      <c r="Y171" s="127"/>
      <c r="Z171" s="127"/>
      <c r="AA171" s="127"/>
      <c r="AB171" s="125"/>
      <c r="AC171" s="125"/>
      <c r="AD171" s="125"/>
      <c r="AE171" s="125"/>
      <c r="AF171" s="125"/>
      <c r="AG171" s="125"/>
      <c r="AH171" s="125"/>
      <c r="AI171" s="125"/>
      <c r="AJ171" s="125"/>
      <c r="AK171" s="125"/>
      <c r="AL171" s="125"/>
      <c r="AM171" s="127"/>
      <c r="AN171" s="127"/>
      <c r="AO171" s="127"/>
      <c r="AP171" s="125"/>
      <c r="AQ171" s="128"/>
    </row>
    <row r="172" spans="1:43" s="129" customFormat="1" ht="15" customHeight="1">
      <c r="A172" s="130"/>
      <c r="B172" s="130"/>
      <c r="C172" s="134"/>
      <c r="D172" s="130"/>
      <c r="E172" s="130"/>
      <c r="F172" s="130"/>
      <c r="G172" s="130"/>
      <c r="H172" s="133"/>
      <c r="I172" s="133"/>
      <c r="J172" s="139">
        <f>IF(N172=MyCommand,MAX(J$9:J171)+1,IF(Q172=MyCommand,MAX(J$9:J171)+1,0))</f>
        <v>159</v>
      </c>
      <c r="K172" s="140" t="s">
        <v>16</v>
      </c>
      <c r="L172" s="140">
        <v>26</v>
      </c>
      <c r="M172" s="140">
        <v>2008</v>
      </c>
      <c r="N172" s="141"/>
      <c r="O172" s="141"/>
      <c r="P172" s="141"/>
      <c r="Q172" s="141"/>
      <c r="R172" s="141"/>
      <c r="S172" s="127"/>
      <c r="T172" s="126"/>
      <c r="U172" s="126"/>
      <c r="V172" s="127"/>
      <c r="W172" s="127"/>
      <c r="X172" s="127"/>
      <c r="Y172" s="127"/>
      <c r="Z172" s="127"/>
      <c r="AA172" s="127"/>
      <c r="AB172" s="125"/>
      <c r="AC172" s="125"/>
      <c r="AD172" s="125"/>
      <c r="AE172" s="125"/>
      <c r="AF172" s="125"/>
      <c r="AG172" s="125"/>
      <c r="AH172" s="125"/>
      <c r="AI172" s="125"/>
      <c r="AJ172" s="125"/>
      <c r="AK172" s="125"/>
      <c r="AL172" s="125"/>
      <c r="AM172" s="127"/>
      <c r="AN172" s="127"/>
      <c r="AO172" s="127"/>
      <c r="AP172" s="125"/>
      <c r="AQ172" s="128"/>
    </row>
    <row r="173" spans="1:43" s="129" customFormat="1" ht="15" customHeight="1">
      <c r="A173" s="130"/>
      <c r="B173" s="130"/>
      <c r="C173" s="134"/>
      <c r="D173" s="130"/>
      <c r="E173" s="130"/>
      <c r="F173" s="130"/>
      <c r="G173" s="130"/>
      <c r="H173" s="133"/>
      <c r="I173" s="133"/>
      <c r="J173" s="139">
        <f>IF(N173=MyCommand,MAX(J$9:J172)+1,IF(Q173=MyCommand,MAX(J$9:J172)+1,0))</f>
        <v>160</v>
      </c>
      <c r="K173" s="140" t="s">
        <v>16</v>
      </c>
      <c r="L173" s="140">
        <v>26</v>
      </c>
      <c r="M173" s="140">
        <v>2008</v>
      </c>
      <c r="N173" s="141"/>
      <c r="O173" s="141"/>
      <c r="P173" s="141"/>
      <c r="Q173" s="141"/>
      <c r="R173" s="141"/>
      <c r="S173" s="127"/>
      <c r="T173" s="126"/>
      <c r="U173" s="126"/>
      <c r="V173" s="127"/>
      <c r="W173" s="127"/>
      <c r="X173" s="127"/>
      <c r="Y173" s="127"/>
      <c r="Z173" s="127"/>
      <c r="AA173" s="127"/>
      <c r="AB173" s="125"/>
      <c r="AC173" s="125"/>
      <c r="AD173" s="125"/>
      <c r="AE173" s="125"/>
      <c r="AF173" s="125"/>
      <c r="AG173" s="125"/>
      <c r="AH173" s="125"/>
      <c r="AI173" s="125"/>
      <c r="AJ173" s="125"/>
      <c r="AK173" s="125"/>
      <c r="AL173" s="125"/>
      <c r="AM173" s="127"/>
      <c r="AN173" s="127"/>
      <c r="AO173" s="127"/>
      <c r="AP173" s="125"/>
      <c r="AQ173" s="128"/>
    </row>
    <row r="174" spans="1:43" s="129" customFormat="1" ht="15" customHeight="1">
      <c r="A174" s="130"/>
      <c r="B174" s="130"/>
      <c r="C174" s="134"/>
      <c r="D174" s="130"/>
      <c r="E174" s="130"/>
      <c r="F174" s="130"/>
      <c r="G174" s="130"/>
      <c r="H174" s="133"/>
      <c r="I174" s="133"/>
      <c r="J174" s="139">
        <f>IF(N174=MyCommand,MAX(J$9:J173)+1,IF(Q174=MyCommand,MAX(J$9:J173)+1,0))</f>
        <v>161</v>
      </c>
      <c r="K174" s="140" t="s">
        <v>16</v>
      </c>
      <c r="L174" s="140">
        <v>26</v>
      </c>
      <c r="M174" s="140">
        <v>2008</v>
      </c>
      <c r="N174" s="141"/>
      <c r="O174" s="141"/>
      <c r="P174" s="141"/>
      <c r="Q174" s="141"/>
      <c r="R174" s="141"/>
      <c r="S174" s="127"/>
      <c r="T174" s="126"/>
      <c r="U174" s="126"/>
      <c r="V174" s="127"/>
      <c r="W174" s="127"/>
      <c r="X174" s="127"/>
      <c r="Y174" s="127"/>
      <c r="Z174" s="127"/>
      <c r="AA174" s="127"/>
      <c r="AB174" s="125"/>
      <c r="AC174" s="125"/>
      <c r="AD174" s="125"/>
      <c r="AE174" s="125"/>
      <c r="AF174" s="125"/>
      <c r="AG174" s="125"/>
      <c r="AH174" s="125"/>
      <c r="AI174" s="125"/>
      <c r="AJ174" s="125"/>
      <c r="AK174" s="125"/>
      <c r="AL174" s="125"/>
      <c r="AM174" s="127"/>
      <c r="AN174" s="127"/>
      <c r="AO174" s="127"/>
      <c r="AP174" s="125"/>
      <c r="AQ174" s="128"/>
    </row>
    <row r="175" spans="1:43" s="129" customFormat="1" ht="15" customHeight="1">
      <c r="A175" s="130"/>
      <c r="B175" s="130"/>
      <c r="C175" s="134"/>
      <c r="D175" s="130"/>
      <c r="E175" s="130"/>
      <c r="F175" s="130"/>
      <c r="G175" s="130"/>
      <c r="H175" s="133"/>
      <c r="I175" s="133"/>
      <c r="J175" s="139">
        <f>IF(N175=MyCommand,MAX(J$9:J174)+1,IF(Q175=MyCommand,MAX(J$9:J174)+1,0))</f>
        <v>162</v>
      </c>
      <c r="K175" s="140" t="s">
        <v>17</v>
      </c>
      <c r="L175" s="140">
        <v>1</v>
      </c>
      <c r="M175" s="140">
        <v>2008</v>
      </c>
      <c r="N175" s="141"/>
      <c r="O175" s="141"/>
      <c r="P175" s="141"/>
      <c r="Q175" s="141"/>
      <c r="R175" s="141"/>
      <c r="S175" s="127"/>
      <c r="T175" s="126"/>
      <c r="U175" s="126"/>
      <c r="V175" s="127"/>
      <c r="W175" s="127"/>
      <c r="X175" s="127"/>
      <c r="Y175" s="127"/>
      <c r="Z175" s="127"/>
      <c r="AA175" s="127"/>
      <c r="AB175" s="125"/>
      <c r="AC175" s="125"/>
      <c r="AD175" s="125"/>
      <c r="AE175" s="125"/>
      <c r="AF175" s="125"/>
      <c r="AG175" s="125"/>
      <c r="AH175" s="125"/>
      <c r="AI175" s="125"/>
      <c r="AJ175" s="125"/>
      <c r="AK175" s="125"/>
      <c r="AL175" s="125"/>
      <c r="AM175" s="127"/>
      <c r="AN175" s="127"/>
      <c r="AO175" s="127"/>
      <c r="AP175" s="125"/>
      <c r="AQ175" s="128"/>
    </row>
    <row r="176" spans="1:43" s="129" customFormat="1" ht="15" customHeight="1">
      <c r="A176" s="130"/>
      <c r="B176" s="130"/>
      <c r="C176" s="134"/>
      <c r="D176" s="130"/>
      <c r="E176" s="130"/>
      <c r="F176" s="130"/>
      <c r="G176" s="130"/>
      <c r="H176" s="133"/>
      <c r="I176" s="133"/>
      <c r="J176" s="139">
        <f>IF(N176=MyCommand,MAX(J$9:J175)+1,IF(Q176=MyCommand,MAX(J$9:J175)+1,0))</f>
        <v>163</v>
      </c>
      <c r="K176" s="140" t="s">
        <v>17</v>
      </c>
      <c r="L176" s="140">
        <v>1</v>
      </c>
      <c r="M176" s="140">
        <v>2008</v>
      </c>
      <c r="N176" s="141"/>
      <c r="O176" s="141"/>
      <c r="P176" s="141"/>
      <c r="Q176" s="141"/>
      <c r="R176" s="141"/>
      <c r="S176" s="127"/>
      <c r="T176" s="126"/>
      <c r="U176" s="126"/>
      <c r="V176" s="127"/>
      <c r="W176" s="127"/>
      <c r="X176" s="127"/>
      <c r="Y176" s="127"/>
      <c r="Z176" s="127"/>
      <c r="AA176" s="127"/>
      <c r="AB176" s="125"/>
      <c r="AC176" s="125"/>
      <c r="AD176" s="125"/>
      <c r="AE176" s="125"/>
      <c r="AF176" s="125"/>
      <c r="AG176" s="125"/>
      <c r="AH176" s="125"/>
      <c r="AI176" s="125"/>
      <c r="AJ176" s="125"/>
      <c r="AK176" s="125"/>
      <c r="AL176" s="125"/>
      <c r="AM176" s="127"/>
      <c r="AN176" s="127"/>
      <c r="AO176" s="127"/>
      <c r="AP176" s="125"/>
      <c r="AQ176" s="128"/>
    </row>
    <row r="177" spans="1:43" s="129" customFormat="1" ht="15" customHeight="1">
      <c r="A177" s="130"/>
      <c r="B177" s="130"/>
      <c r="C177" s="134"/>
      <c r="D177" s="130"/>
      <c r="E177" s="130"/>
      <c r="F177" s="130"/>
      <c r="G177" s="130"/>
      <c r="H177" s="133"/>
      <c r="I177" s="133"/>
      <c r="J177" s="139">
        <f>IF(N177=MyCommand,MAX(J$9:J176)+1,IF(Q177=MyCommand,MAX(J$9:J176)+1,0))</f>
        <v>164</v>
      </c>
      <c r="K177" s="140" t="s">
        <v>17</v>
      </c>
      <c r="L177" s="140">
        <v>1</v>
      </c>
      <c r="M177" s="140">
        <v>2008</v>
      </c>
      <c r="N177" s="141"/>
      <c r="O177" s="141"/>
      <c r="P177" s="141"/>
      <c r="Q177" s="141"/>
      <c r="R177" s="141"/>
      <c r="S177" s="127"/>
      <c r="T177" s="126"/>
      <c r="U177" s="126"/>
      <c r="V177" s="127"/>
      <c r="W177" s="127"/>
      <c r="X177" s="127"/>
      <c r="Y177" s="127"/>
      <c r="Z177" s="127"/>
      <c r="AA177" s="127"/>
      <c r="AB177" s="125"/>
      <c r="AC177" s="125"/>
      <c r="AD177" s="125"/>
      <c r="AE177" s="125"/>
      <c r="AF177" s="125"/>
      <c r="AG177" s="125"/>
      <c r="AH177" s="125"/>
      <c r="AI177" s="125"/>
      <c r="AJ177" s="125"/>
      <c r="AK177" s="125"/>
      <c r="AL177" s="125"/>
      <c r="AM177" s="127"/>
      <c r="AN177" s="127"/>
      <c r="AO177" s="127"/>
      <c r="AP177" s="125"/>
      <c r="AQ177" s="128"/>
    </row>
    <row r="178" spans="1:43" s="129" customFormat="1" ht="15" customHeight="1">
      <c r="A178" s="130"/>
      <c r="B178" s="130"/>
      <c r="C178" s="134"/>
      <c r="D178" s="130"/>
      <c r="E178" s="130"/>
      <c r="F178" s="130"/>
      <c r="G178" s="130"/>
      <c r="H178" s="133"/>
      <c r="I178" s="133"/>
      <c r="J178" s="139">
        <f>IF(N178=MyCommand,MAX(J$9:J177)+1,IF(Q178=MyCommand,MAX(J$9:J177)+1,0))</f>
        <v>165</v>
      </c>
      <c r="K178" s="140" t="s">
        <v>17</v>
      </c>
      <c r="L178" s="140">
        <v>1</v>
      </c>
      <c r="M178" s="140">
        <v>2008</v>
      </c>
      <c r="N178" s="141"/>
      <c r="O178" s="141"/>
      <c r="P178" s="141"/>
      <c r="Q178" s="141"/>
      <c r="R178" s="141"/>
      <c r="S178" s="127"/>
      <c r="T178" s="126"/>
      <c r="U178" s="126"/>
      <c r="V178" s="127"/>
      <c r="W178" s="127"/>
      <c r="X178" s="127"/>
      <c r="Y178" s="127"/>
      <c r="Z178" s="127"/>
      <c r="AA178" s="127"/>
      <c r="AB178" s="125"/>
      <c r="AC178" s="125"/>
      <c r="AD178" s="125"/>
      <c r="AE178" s="125"/>
      <c r="AF178" s="125"/>
      <c r="AG178" s="125"/>
      <c r="AH178" s="125"/>
      <c r="AI178" s="125"/>
      <c r="AJ178" s="125"/>
      <c r="AK178" s="125"/>
      <c r="AL178" s="125"/>
      <c r="AM178" s="127"/>
      <c r="AN178" s="127"/>
      <c r="AO178" s="127"/>
      <c r="AP178" s="125"/>
      <c r="AQ178" s="128"/>
    </row>
    <row r="179" spans="1:43" s="129" customFormat="1" ht="15" customHeight="1">
      <c r="A179" s="130"/>
      <c r="B179" s="130"/>
      <c r="C179" s="134"/>
      <c r="D179" s="130"/>
      <c r="E179" s="130"/>
      <c r="F179" s="130"/>
      <c r="G179" s="130"/>
      <c r="H179" s="133"/>
      <c r="I179" s="133"/>
      <c r="J179" s="139">
        <f>IF(N179=MyCommand,MAX(J$9:J178)+1,IF(Q179=MyCommand,MAX(J$9:J178)+1,0))</f>
        <v>166</v>
      </c>
      <c r="K179" s="140" t="s">
        <v>17</v>
      </c>
      <c r="L179" s="140">
        <v>2</v>
      </c>
      <c r="M179" s="140">
        <v>2008</v>
      </c>
      <c r="N179" s="141"/>
      <c r="O179" s="141"/>
      <c r="P179" s="141"/>
      <c r="Q179" s="141"/>
      <c r="R179" s="141"/>
      <c r="S179" s="127"/>
      <c r="T179" s="126"/>
      <c r="U179" s="126"/>
      <c r="V179" s="127"/>
      <c r="W179" s="127"/>
      <c r="X179" s="127"/>
      <c r="Y179" s="127"/>
      <c r="Z179" s="127"/>
      <c r="AA179" s="127"/>
      <c r="AB179" s="125"/>
      <c r="AC179" s="125"/>
      <c r="AD179" s="125"/>
      <c r="AE179" s="125"/>
      <c r="AF179" s="125"/>
      <c r="AG179" s="125"/>
      <c r="AH179" s="125"/>
      <c r="AI179" s="125"/>
      <c r="AJ179" s="125"/>
      <c r="AK179" s="125"/>
      <c r="AL179" s="125"/>
      <c r="AM179" s="127"/>
      <c r="AN179" s="127"/>
      <c r="AO179" s="127"/>
      <c r="AP179" s="125"/>
      <c r="AQ179" s="128"/>
    </row>
    <row r="180" spans="1:43" s="129" customFormat="1" ht="15" customHeight="1">
      <c r="A180" s="130"/>
      <c r="B180" s="130"/>
      <c r="C180" s="134"/>
      <c r="D180" s="130"/>
      <c r="E180" s="130"/>
      <c r="F180" s="130"/>
      <c r="G180" s="130"/>
      <c r="H180" s="133"/>
      <c r="I180" s="133"/>
      <c r="J180" s="139">
        <f>IF(N180=MyCommand,MAX(J$9:J179)+1,IF(Q180=MyCommand,MAX(J$9:J179)+1,0))</f>
        <v>167</v>
      </c>
      <c r="K180" s="140" t="s">
        <v>17</v>
      </c>
      <c r="L180" s="140">
        <v>2</v>
      </c>
      <c r="M180" s="140">
        <v>2008</v>
      </c>
      <c r="N180" s="141"/>
      <c r="O180" s="141"/>
      <c r="P180" s="141"/>
      <c r="Q180" s="141"/>
      <c r="R180" s="141"/>
      <c r="S180" s="127"/>
      <c r="T180" s="126"/>
      <c r="U180" s="126"/>
      <c r="V180" s="127"/>
      <c r="W180" s="127"/>
      <c r="X180" s="127"/>
      <c r="Y180" s="127"/>
      <c r="Z180" s="127"/>
      <c r="AA180" s="127"/>
      <c r="AB180" s="125"/>
      <c r="AC180" s="125"/>
      <c r="AD180" s="125"/>
      <c r="AE180" s="125"/>
      <c r="AF180" s="125"/>
      <c r="AG180" s="125"/>
      <c r="AH180" s="125"/>
      <c r="AI180" s="125"/>
      <c r="AJ180" s="125"/>
      <c r="AK180" s="125"/>
      <c r="AL180" s="125"/>
      <c r="AM180" s="127"/>
      <c r="AN180" s="127"/>
      <c r="AO180" s="127"/>
      <c r="AP180" s="125"/>
      <c r="AQ180" s="128"/>
    </row>
    <row r="181" spans="1:43" s="129" customFormat="1" ht="15" customHeight="1">
      <c r="A181" s="130"/>
      <c r="B181" s="130"/>
      <c r="C181" s="134"/>
      <c r="D181" s="130"/>
      <c r="E181" s="130"/>
      <c r="F181" s="130"/>
      <c r="G181" s="130"/>
      <c r="H181" s="133"/>
      <c r="I181" s="133"/>
      <c r="J181" s="139">
        <f>IF(N181=MyCommand,MAX(J$9:J180)+1,IF(Q181=MyCommand,MAX(J$9:J180)+1,0))</f>
        <v>168</v>
      </c>
      <c r="K181" s="140" t="s">
        <v>17</v>
      </c>
      <c r="L181" s="140">
        <v>2</v>
      </c>
      <c r="M181" s="140">
        <v>2008</v>
      </c>
      <c r="N181" s="141"/>
      <c r="O181" s="141"/>
      <c r="P181" s="141"/>
      <c r="Q181" s="141"/>
      <c r="R181" s="141"/>
      <c r="S181" s="127"/>
      <c r="T181" s="126"/>
      <c r="U181" s="126"/>
      <c r="V181" s="127"/>
      <c r="W181" s="127"/>
      <c r="X181" s="127"/>
      <c r="Y181" s="127"/>
      <c r="Z181" s="127"/>
      <c r="AA181" s="127"/>
      <c r="AB181" s="125"/>
      <c r="AC181" s="125"/>
      <c r="AD181" s="125"/>
      <c r="AE181" s="125"/>
      <c r="AF181" s="125"/>
      <c r="AG181" s="125"/>
      <c r="AH181" s="125"/>
      <c r="AI181" s="125"/>
      <c r="AJ181" s="125"/>
      <c r="AK181" s="125"/>
      <c r="AL181" s="125"/>
      <c r="AM181" s="127"/>
      <c r="AN181" s="127"/>
      <c r="AO181" s="127"/>
      <c r="AP181" s="125"/>
      <c r="AQ181" s="128"/>
    </row>
    <row r="182" spans="1:43" s="129" customFormat="1" ht="15" customHeight="1">
      <c r="A182" s="130"/>
      <c r="B182" s="130"/>
      <c r="C182" s="134"/>
      <c r="D182" s="130"/>
      <c r="E182" s="130"/>
      <c r="F182" s="130"/>
      <c r="G182" s="130"/>
      <c r="H182" s="133"/>
      <c r="I182" s="133"/>
      <c r="J182" s="139">
        <f>IF(N182=MyCommand,MAX(J$9:J181)+1,IF(Q182=MyCommand,MAX(J$9:J181)+1,0))</f>
        <v>169</v>
      </c>
      <c r="K182" s="140" t="s">
        <v>17</v>
      </c>
      <c r="L182" s="140">
        <v>2</v>
      </c>
      <c r="M182" s="140">
        <v>2008</v>
      </c>
      <c r="N182" s="141"/>
      <c r="O182" s="141"/>
      <c r="P182" s="141"/>
      <c r="Q182" s="141"/>
      <c r="R182" s="141"/>
      <c r="S182" s="127"/>
      <c r="T182" s="126"/>
      <c r="U182" s="126"/>
      <c r="V182" s="127"/>
      <c r="W182" s="127"/>
      <c r="X182" s="127"/>
      <c r="Y182" s="127"/>
      <c r="Z182" s="127"/>
      <c r="AA182" s="127"/>
      <c r="AB182" s="125"/>
      <c r="AC182" s="125"/>
      <c r="AD182" s="125"/>
      <c r="AE182" s="125"/>
      <c r="AF182" s="125"/>
      <c r="AG182" s="125"/>
      <c r="AH182" s="125"/>
      <c r="AI182" s="125"/>
      <c r="AJ182" s="125"/>
      <c r="AK182" s="125"/>
      <c r="AL182" s="125"/>
      <c r="AM182" s="127"/>
      <c r="AN182" s="127"/>
      <c r="AO182" s="127"/>
      <c r="AP182" s="125"/>
      <c r="AQ182" s="128"/>
    </row>
    <row r="183" spans="1:43" s="129" customFormat="1" ht="15" customHeight="1">
      <c r="A183" s="130"/>
      <c r="B183" s="130"/>
      <c r="C183" s="134"/>
      <c r="D183" s="130"/>
      <c r="E183" s="130"/>
      <c r="F183" s="130"/>
      <c r="G183" s="130"/>
      <c r="H183" s="133"/>
      <c r="I183" s="133"/>
      <c r="J183" s="139">
        <f>IF(N183=MyCommand,MAX(J$9:J182)+1,IF(Q183=MyCommand,MAX(J$9:J182)+1,0))</f>
        <v>170</v>
      </c>
      <c r="K183" s="140" t="s">
        <v>17</v>
      </c>
      <c r="L183" s="140">
        <v>9</v>
      </c>
      <c r="M183" s="140">
        <v>2008</v>
      </c>
      <c r="N183" s="141"/>
      <c r="O183" s="141"/>
      <c r="P183" s="141"/>
      <c r="Q183" s="141"/>
      <c r="R183" s="141"/>
      <c r="S183" s="127"/>
      <c r="T183" s="126"/>
      <c r="U183" s="126"/>
      <c r="V183" s="127"/>
      <c r="W183" s="127"/>
      <c r="X183" s="127"/>
      <c r="Y183" s="127"/>
      <c r="Z183" s="127"/>
      <c r="AA183" s="127"/>
      <c r="AB183" s="125"/>
      <c r="AC183" s="125"/>
      <c r="AD183" s="125"/>
      <c r="AE183" s="125"/>
      <c r="AF183" s="125"/>
      <c r="AG183" s="125"/>
      <c r="AH183" s="125"/>
      <c r="AI183" s="125"/>
      <c r="AJ183" s="125"/>
      <c r="AK183" s="125"/>
      <c r="AL183" s="125"/>
      <c r="AM183" s="127"/>
      <c r="AN183" s="127"/>
      <c r="AO183" s="127"/>
      <c r="AP183" s="125"/>
      <c r="AQ183" s="128"/>
    </row>
    <row r="184" spans="1:43" s="129" customFormat="1" ht="15" customHeight="1">
      <c r="A184" s="130"/>
      <c r="B184" s="130"/>
      <c r="C184" s="134"/>
      <c r="D184" s="130"/>
      <c r="E184" s="130"/>
      <c r="F184" s="130"/>
      <c r="G184" s="130"/>
      <c r="H184" s="133"/>
      <c r="I184" s="133"/>
      <c r="J184" s="139">
        <f>IF(N184=MyCommand,MAX(J$9:J183)+1,IF(Q184=MyCommand,MAX(J$9:J183)+1,0))</f>
        <v>171</v>
      </c>
      <c r="K184" s="140" t="s">
        <v>17</v>
      </c>
      <c r="L184" s="140">
        <v>9</v>
      </c>
      <c r="M184" s="140">
        <v>2008</v>
      </c>
      <c r="N184" s="141"/>
      <c r="O184" s="141"/>
      <c r="P184" s="141"/>
      <c r="Q184" s="141"/>
      <c r="R184" s="141"/>
      <c r="S184" s="127"/>
      <c r="T184" s="126"/>
      <c r="U184" s="126"/>
      <c r="V184" s="127"/>
      <c r="W184" s="127"/>
      <c r="X184" s="127"/>
      <c r="Y184" s="127"/>
      <c r="Z184" s="127"/>
      <c r="AA184" s="127"/>
      <c r="AB184" s="125"/>
      <c r="AC184" s="125"/>
      <c r="AD184" s="125"/>
      <c r="AE184" s="125"/>
      <c r="AF184" s="125"/>
      <c r="AG184" s="125"/>
      <c r="AH184" s="125"/>
      <c r="AI184" s="125"/>
      <c r="AJ184" s="125"/>
      <c r="AK184" s="125"/>
      <c r="AL184" s="125"/>
      <c r="AM184" s="127"/>
      <c r="AN184" s="127"/>
      <c r="AO184" s="127"/>
      <c r="AP184" s="125"/>
      <c r="AQ184" s="128"/>
    </row>
    <row r="185" spans="1:43" s="129" customFormat="1" ht="15" customHeight="1">
      <c r="A185" s="130"/>
      <c r="B185" s="130"/>
      <c r="C185" s="134"/>
      <c r="D185" s="130"/>
      <c r="E185" s="130"/>
      <c r="F185" s="130"/>
      <c r="G185" s="130"/>
      <c r="H185" s="133"/>
      <c r="I185" s="133"/>
      <c r="J185" s="139">
        <f>IF(N185=MyCommand,MAX(J$9:J184)+1,IF(Q185=MyCommand,MAX(J$9:J184)+1,0))</f>
        <v>172</v>
      </c>
      <c r="K185" s="140" t="s">
        <v>17</v>
      </c>
      <c r="L185" s="140">
        <v>9</v>
      </c>
      <c r="M185" s="140">
        <v>2008</v>
      </c>
      <c r="N185" s="141"/>
      <c r="O185" s="141"/>
      <c r="P185" s="141"/>
      <c r="Q185" s="141"/>
      <c r="R185" s="141"/>
      <c r="S185" s="127"/>
      <c r="T185" s="126"/>
      <c r="U185" s="126"/>
      <c r="V185" s="127"/>
      <c r="W185" s="127"/>
      <c r="X185" s="127"/>
      <c r="Y185" s="127"/>
      <c r="Z185" s="127"/>
      <c r="AA185" s="127"/>
      <c r="AB185" s="125"/>
      <c r="AC185" s="125"/>
      <c r="AD185" s="125"/>
      <c r="AE185" s="125"/>
      <c r="AF185" s="125"/>
      <c r="AG185" s="125"/>
      <c r="AH185" s="125"/>
      <c r="AI185" s="125"/>
      <c r="AJ185" s="125"/>
      <c r="AK185" s="125"/>
      <c r="AL185" s="125"/>
      <c r="AM185" s="127"/>
      <c r="AN185" s="127"/>
      <c r="AO185" s="127"/>
      <c r="AP185" s="125"/>
      <c r="AQ185" s="128"/>
    </row>
    <row r="186" spans="1:43" s="129" customFormat="1" ht="15" customHeight="1">
      <c r="A186" s="130"/>
      <c r="B186" s="130"/>
      <c r="C186" s="134"/>
      <c r="D186" s="130"/>
      <c r="E186" s="130"/>
      <c r="F186" s="130"/>
      <c r="G186" s="130"/>
      <c r="H186" s="133"/>
      <c r="I186" s="133"/>
      <c r="J186" s="139">
        <f>IF(N186=MyCommand,MAX(J$9:J185)+1,IF(Q186=MyCommand,MAX(J$9:J185)+1,0))</f>
        <v>173</v>
      </c>
      <c r="K186" s="140" t="s">
        <v>17</v>
      </c>
      <c r="L186" s="140">
        <v>9</v>
      </c>
      <c r="M186" s="140">
        <v>2008</v>
      </c>
      <c r="N186" s="141"/>
      <c r="O186" s="141"/>
      <c r="P186" s="141"/>
      <c r="Q186" s="141"/>
      <c r="R186" s="141"/>
      <c r="S186" s="127"/>
      <c r="T186" s="126"/>
      <c r="U186" s="126"/>
      <c r="V186" s="127"/>
      <c r="W186" s="127"/>
      <c r="X186" s="127"/>
      <c r="Y186" s="127"/>
      <c r="Z186" s="127"/>
      <c r="AA186" s="127"/>
      <c r="AB186" s="125"/>
      <c r="AC186" s="125"/>
      <c r="AD186" s="125"/>
      <c r="AE186" s="125"/>
      <c r="AF186" s="125"/>
      <c r="AG186" s="125"/>
      <c r="AH186" s="125"/>
      <c r="AI186" s="125"/>
      <c r="AJ186" s="125"/>
      <c r="AK186" s="125"/>
      <c r="AL186" s="125"/>
      <c r="AM186" s="127"/>
      <c r="AN186" s="127"/>
      <c r="AO186" s="127"/>
      <c r="AP186" s="125"/>
      <c r="AQ186" s="128"/>
    </row>
    <row r="187" spans="1:43" s="129" customFormat="1" ht="15" customHeight="1">
      <c r="A187" s="130"/>
      <c r="B187" s="130"/>
      <c r="C187" s="134"/>
      <c r="D187" s="130"/>
      <c r="E187" s="130"/>
      <c r="F187" s="130"/>
      <c r="G187" s="130"/>
      <c r="H187" s="133"/>
      <c r="I187" s="133"/>
      <c r="J187" s="139">
        <f>IF(N187=MyCommand,MAX(J$9:J186)+1,IF(Q187=MyCommand,MAX(J$9:J186)+1,0))</f>
        <v>174</v>
      </c>
      <c r="K187" s="140" t="s">
        <v>17</v>
      </c>
      <c r="L187" s="140">
        <v>10</v>
      </c>
      <c r="M187" s="140">
        <v>2008</v>
      </c>
      <c r="N187" s="141"/>
      <c r="O187" s="141"/>
      <c r="P187" s="141"/>
      <c r="Q187" s="141"/>
      <c r="R187" s="141"/>
      <c r="S187" s="127"/>
      <c r="T187" s="126"/>
      <c r="U187" s="126"/>
      <c r="V187" s="127"/>
      <c r="W187" s="127"/>
      <c r="X187" s="127"/>
      <c r="Y187" s="127"/>
      <c r="Z187" s="127"/>
      <c r="AA187" s="127"/>
      <c r="AB187" s="125"/>
      <c r="AC187" s="125"/>
      <c r="AD187" s="125"/>
      <c r="AE187" s="125"/>
      <c r="AF187" s="125"/>
      <c r="AG187" s="125"/>
      <c r="AH187" s="125"/>
      <c r="AI187" s="125"/>
      <c r="AJ187" s="125"/>
      <c r="AK187" s="125"/>
      <c r="AL187" s="125"/>
      <c r="AM187" s="127"/>
      <c r="AN187" s="127"/>
      <c r="AO187" s="127"/>
      <c r="AP187" s="125"/>
      <c r="AQ187" s="128"/>
    </row>
    <row r="188" spans="1:43" s="129" customFormat="1" ht="15" customHeight="1">
      <c r="A188" s="130"/>
      <c r="B188" s="130"/>
      <c r="C188" s="134"/>
      <c r="D188" s="130"/>
      <c r="E188" s="130"/>
      <c r="F188" s="130"/>
      <c r="G188" s="130"/>
      <c r="H188" s="133"/>
      <c r="I188" s="133"/>
      <c r="J188" s="139">
        <f>IF(N188=MyCommand,MAX(J$9:J187)+1,IF(Q188=MyCommand,MAX(J$9:J187)+1,0))</f>
        <v>175</v>
      </c>
      <c r="K188" s="140" t="s">
        <v>17</v>
      </c>
      <c r="L188" s="140">
        <v>10</v>
      </c>
      <c r="M188" s="140">
        <v>2008</v>
      </c>
      <c r="N188" s="141"/>
      <c r="O188" s="141"/>
      <c r="P188" s="141"/>
      <c r="Q188" s="141"/>
      <c r="R188" s="141"/>
      <c r="S188" s="127"/>
      <c r="T188" s="126"/>
      <c r="U188" s="126"/>
      <c r="V188" s="127"/>
      <c r="W188" s="127"/>
      <c r="X188" s="127"/>
      <c r="Y188" s="127"/>
      <c r="Z188" s="127"/>
      <c r="AA188" s="127"/>
      <c r="AB188" s="125"/>
      <c r="AC188" s="125"/>
      <c r="AD188" s="125"/>
      <c r="AE188" s="125"/>
      <c r="AF188" s="125"/>
      <c r="AG188" s="125"/>
      <c r="AH188" s="125"/>
      <c r="AI188" s="125"/>
      <c r="AJ188" s="125"/>
      <c r="AK188" s="125"/>
      <c r="AL188" s="125"/>
      <c r="AM188" s="127"/>
      <c r="AN188" s="127"/>
      <c r="AO188" s="127"/>
      <c r="AP188" s="125"/>
      <c r="AQ188" s="128"/>
    </row>
    <row r="189" spans="1:43" s="129" customFormat="1" ht="15" customHeight="1">
      <c r="A189" s="130"/>
      <c r="B189" s="130"/>
      <c r="C189" s="134"/>
      <c r="D189" s="130"/>
      <c r="E189" s="130"/>
      <c r="F189" s="130"/>
      <c r="G189" s="130"/>
      <c r="H189" s="133"/>
      <c r="I189" s="133"/>
      <c r="J189" s="139">
        <f>IF(N189=MyCommand,MAX(J$9:J188)+1,IF(Q189=MyCommand,MAX(J$9:J188)+1,0))</f>
        <v>176</v>
      </c>
      <c r="K189" s="140" t="s">
        <v>17</v>
      </c>
      <c r="L189" s="140">
        <v>10</v>
      </c>
      <c r="M189" s="140">
        <v>2008</v>
      </c>
      <c r="N189" s="141"/>
      <c r="O189" s="141"/>
      <c r="P189" s="141"/>
      <c r="Q189" s="141"/>
      <c r="R189" s="141"/>
      <c r="S189" s="127"/>
      <c r="T189" s="126"/>
      <c r="U189" s="126"/>
      <c r="V189" s="127"/>
      <c r="W189" s="127"/>
      <c r="X189" s="127"/>
      <c r="Y189" s="127"/>
      <c r="Z189" s="127"/>
      <c r="AA189" s="127"/>
      <c r="AB189" s="125"/>
      <c r="AC189" s="125"/>
      <c r="AD189" s="125"/>
      <c r="AE189" s="125"/>
      <c r="AF189" s="125"/>
      <c r="AG189" s="125"/>
      <c r="AH189" s="125"/>
      <c r="AI189" s="125"/>
      <c r="AJ189" s="125"/>
      <c r="AK189" s="125"/>
      <c r="AL189" s="125"/>
      <c r="AM189" s="127"/>
      <c r="AN189" s="127"/>
      <c r="AO189" s="127"/>
      <c r="AP189" s="125"/>
      <c r="AQ189" s="128"/>
    </row>
    <row r="190" spans="1:43" s="129" customFormat="1" ht="15" customHeight="1">
      <c r="A190" s="130"/>
      <c r="B190" s="130"/>
      <c r="C190" s="134"/>
      <c r="D190" s="130"/>
      <c r="E190" s="130"/>
      <c r="F190" s="130"/>
      <c r="G190" s="130"/>
      <c r="H190" s="133"/>
      <c r="I190" s="133"/>
      <c r="J190" s="139">
        <f>IF(N190=MyCommand,MAX(J$9:J189)+1,IF(Q190=MyCommand,MAX(J$9:J189)+1,0))</f>
        <v>177</v>
      </c>
      <c r="K190" s="140" t="s">
        <v>17</v>
      </c>
      <c r="L190" s="140">
        <v>10</v>
      </c>
      <c r="M190" s="140">
        <v>2008</v>
      </c>
      <c r="N190" s="141"/>
      <c r="O190" s="141"/>
      <c r="P190" s="141"/>
      <c r="Q190" s="141"/>
      <c r="R190" s="141"/>
      <c r="S190" s="127"/>
      <c r="T190" s="126"/>
      <c r="U190" s="126"/>
      <c r="V190" s="127"/>
      <c r="W190" s="127"/>
      <c r="X190" s="127"/>
      <c r="Y190" s="127"/>
      <c r="Z190" s="127"/>
      <c r="AA190" s="127"/>
      <c r="AB190" s="125"/>
      <c r="AC190" s="125"/>
      <c r="AD190" s="125"/>
      <c r="AE190" s="125"/>
      <c r="AF190" s="125"/>
      <c r="AG190" s="125"/>
      <c r="AH190" s="125"/>
      <c r="AI190" s="125"/>
      <c r="AJ190" s="125"/>
      <c r="AK190" s="125"/>
      <c r="AL190" s="125"/>
      <c r="AM190" s="127"/>
      <c r="AN190" s="127"/>
      <c r="AO190" s="127"/>
      <c r="AP190" s="125"/>
      <c r="AQ190" s="128"/>
    </row>
    <row r="191" spans="1:43" s="129" customFormat="1" ht="15" customHeight="1">
      <c r="A191" s="130"/>
      <c r="B191" s="130"/>
      <c r="C191" s="134"/>
      <c r="D191" s="130"/>
      <c r="E191" s="130"/>
      <c r="F191" s="130"/>
      <c r="G191" s="130"/>
      <c r="H191" s="133"/>
      <c r="I191" s="133"/>
      <c r="J191" s="139">
        <f>IF(N191=MyCommand,MAX(J$9:J190)+1,IF(Q191=MyCommand,MAX(J$9:J190)+1,0))</f>
        <v>178</v>
      </c>
      <c r="K191" s="140" t="s">
        <v>17</v>
      </c>
      <c r="L191" s="140">
        <v>16</v>
      </c>
      <c r="M191" s="140">
        <v>2008</v>
      </c>
      <c r="N191" s="141"/>
      <c r="O191" s="141"/>
      <c r="P191" s="141"/>
      <c r="Q191" s="141"/>
      <c r="R191" s="141"/>
      <c r="S191" s="127"/>
      <c r="T191" s="126"/>
      <c r="U191" s="126"/>
      <c r="V191" s="127"/>
      <c r="W191" s="127"/>
      <c r="X191" s="127"/>
      <c r="Y191" s="127"/>
      <c r="Z191" s="127"/>
      <c r="AA191" s="127"/>
      <c r="AB191" s="125"/>
      <c r="AC191" s="125"/>
      <c r="AD191" s="125"/>
      <c r="AE191" s="125"/>
      <c r="AF191" s="125"/>
      <c r="AG191" s="125"/>
      <c r="AH191" s="125"/>
      <c r="AI191" s="125"/>
      <c r="AJ191" s="125"/>
      <c r="AK191" s="125"/>
      <c r="AL191" s="125"/>
      <c r="AM191" s="127"/>
      <c r="AN191" s="127"/>
      <c r="AO191" s="127"/>
      <c r="AP191" s="125"/>
      <c r="AQ191" s="128"/>
    </row>
    <row r="192" spans="1:43" s="129" customFormat="1" ht="15" customHeight="1">
      <c r="A192" s="130"/>
      <c r="B192" s="130"/>
      <c r="C192" s="134"/>
      <c r="D192" s="130"/>
      <c r="E192" s="130"/>
      <c r="F192" s="130"/>
      <c r="G192" s="130"/>
      <c r="H192" s="133"/>
      <c r="I192" s="133"/>
      <c r="J192" s="139">
        <f>IF(N192=MyCommand,MAX(J$9:J191)+1,IF(Q192=MyCommand,MAX(J$9:J191)+1,0))</f>
        <v>179</v>
      </c>
      <c r="K192" s="140" t="s">
        <v>17</v>
      </c>
      <c r="L192" s="140">
        <v>16</v>
      </c>
      <c r="M192" s="140">
        <v>2008</v>
      </c>
      <c r="N192" s="141"/>
      <c r="O192" s="141"/>
      <c r="P192" s="141"/>
      <c r="Q192" s="141"/>
      <c r="R192" s="141"/>
      <c r="S192" s="127"/>
      <c r="T192" s="126"/>
      <c r="U192" s="126"/>
      <c r="V192" s="127"/>
      <c r="W192" s="127"/>
      <c r="X192" s="127"/>
      <c r="Y192" s="127"/>
      <c r="Z192" s="127"/>
      <c r="AA192" s="127"/>
      <c r="AB192" s="125"/>
      <c r="AC192" s="125"/>
      <c r="AD192" s="125"/>
      <c r="AE192" s="125"/>
      <c r="AF192" s="125"/>
      <c r="AG192" s="125"/>
      <c r="AH192" s="125"/>
      <c r="AI192" s="125"/>
      <c r="AJ192" s="125"/>
      <c r="AK192" s="125"/>
      <c r="AL192" s="125"/>
      <c r="AM192" s="127"/>
      <c r="AN192" s="127"/>
      <c r="AO192" s="127"/>
      <c r="AP192" s="125"/>
      <c r="AQ192" s="128"/>
    </row>
    <row r="193" spans="1:43" s="129" customFormat="1" ht="15" customHeight="1">
      <c r="A193" s="130"/>
      <c r="B193" s="130"/>
      <c r="C193" s="134"/>
      <c r="D193" s="130"/>
      <c r="E193" s="130"/>
      <c r="F193" s="130"/>
      <c r="G193" s="130"/>
      <c r="H193" s="133"/>
      <c r="I193" s="133"/>
      <c r="J193" s="139">
        <f>IF(N193=MyCommand,MAX(J$9:J192)+1,IF(Q193=MyCommand,MAX(J$9:J192)+1,0))</f>
        <v>180</v>
      </c>
      <c r="K193" s="140" t="s">
        <v>17</v>
      </c>
      <c r="L193" s="140">
        <v>16</v>
      </c>
      <c r="M193" s="140">
        <v>2008</v>
      </c>
      <c r="N193" s="141"/>
      <c r="O193" s="141"/>
      <c r="P193" s="141"/>
      <c r="Q193" s="141"/>
      <c r="R193" s="141"/>
      <c r="S193" s="127"/>
      <c r="T193" s="126"/>
      <c r="U193" s="126"/>
      <c r="V193" s="127"/>
      <c r="W193" s="127"/>
      <c r="X193" s="127"/>
      <c r="Y193" s="127"/>
      <c r="Z193" s="127"/>
      <c r="AA193" s="127"/>
      <c r="AB193" s="125"/>
      <c r="AC193" s="125"/>
      <c r="AD193" s="125"/>
      <c r="AE193" s="125"/>
      <c r="AF193" s="125"/>
      <c r="AG193" s="125"/>
      <c r="AH193" s="125"/>
      <c r="AI193" s="125"/>
      <c r="AJ193" s="125"/>
      <c r="AK193" s="125"/>
      <c r="AL193" s="125"/>
      <c r="AM193" s="127"/>
      <c r="AN193" s="127"/>
      <c r="AO193" s="127"/>
      <c r="AP193" s="125"/>
      <c r="AQ193" s="128"/>
    </row>
    <row r="194" spans="1:43" s="129" customFormat="1" ht="15" customHeight="1">
      <c r="A194" s="130"/>
      <c r="B194" s="130"/>
      <c r="C194" s="134"/>
      <c r="D194" s="130"/>
      <c r="E194" s="130"/>
      <c r="F194" s="130"/>
      <c r="G194" s="130"/>
      <c r="H194" s="133"/>
      <c r="I194" s="133"/>
      <c r="J194" s="139">
        <f>IF(N194=MyCommand,MAX(J$9:J193)+1,IF(Q194=MyCommand,MAX(J$9:J193)+1,0))</f>
        <v>181</v>
      </c>
      <c r="K194" s="140" t="s">
        <v>17</v>
      </c>
      <c r="L194" s="140">
        <v>16</v>
      </c>
      <c r="M194" s="140">
        <v>2008</v>
      </c>
      <c r="N194" s="141"/>
      <c r="O194" s="141"/>
      <c r="P194" s="141"/>
      <c r="Q194" s="141"/>
      <c r="R194" s="141"/>
      <c r="S194" s="127"/>
      <c r="T194" s="126"/>
      <c r="U194" s="126"/>
      <c r="V194" s="127"/>
      <c r="W194" s="127"/>
      <c r="X194" s="127"/>
      <c r="Y194" s="127"/>
      <c r="Z194" s="127"/>
      <c r="AA194" s="127"/>
      <c r="AB194" s="125"/>
      <c r="AC194" s="125"/>
      <c r="AD194" s="125"/>
      <c r="AE194" s="125"/>
      <c r="AF194" s="125"/>
      <c r="AG194" s="125"/>
      <c r="AH194" s="125"/>
      <c r="AI194" s="125"/>
      <c r="AJ194" s="125"/>
      <c r="AK194" s="125"/>
      <c r="AL194" s="125"/>
      <c r="AM194" s="127"/>
      <c r="AN194" s="127"/>
      <c r="AO194" s="127"/>
      <c r="AP194" s="125"/>
      <c r="AQ194" s="128"/>
    </row>
    <row r="195" spans="1:43" s="129" customFormat="1" ht="15" customHeight="1">
      <c r="A195" s="130"/>
      <c r="B195" s="130"/>
      <c r="C195" s="134"/>
      <c r="D195" s="130"/>
      <c r="E195" s="130"/>
      <c r="F195" s="130"/>
      <c r="G195" s="130"/>
      <c r="H195" s="133"/>
      <c r="I195" s="133"/>
      <c r="J195" s="139">
        <f>IF(N195=MyCommand,MAX(J$9:J194)+1,IF(Q195=MyCommand,MAX(J$9:J194)+1,0))</f>
        <v>182</v>
      </c>
      <c r="K195" s="140" t="s">
        <v>17</v>
      </c>
      <c r="L195" s="140">
        <v>17</v>
      </c>
      <c r="M195" s="140">
        <v>2008</v>
      </c>
      <c r="N195" s="141"/>
      <c r="O195" s="141"/>
      <c r="P195" s="141"/>
      <c r="Q195" s="141"/>
      <c r="R195" s="141"/>
      <c r="S195" s="127"/>
      <c r="T195" s="126"/>
      <c r="U195" s="126"/>
      <c r="V195" s="127"/>
      <c r="W195" s="127"/>
      <c r="X195" s="127"/>
      <c r="Y195" s="127"/>
      <c r="Z195" s="127"/>
      <c r="AA195" s="127"/>
      <c r="AB195" s="125"/>
      <c r="AC195" s="125"/>
      <c r="AD195" s="125"/>
      <c r="AE195" s="125"/>
      <c r="AF195" s="125"/>
      <c r="AG195" s="125"/>
      <c r="AH195" s="125"/>
      <c r="AI195" s="125"/>
      <c r="AJ195" s="125"/>
      <c r="AK195" s="125"/>
      <c r="AL195" s="125"/>
      <c r="AM195" s="127"/>
      <c r="AN195" s="127"/>
      <c r="AO195" s="127"/>
      <c r="AP195" s="125"/>
      <c r="AQ195" s="128"/>
    </row>
    <row r="196" spans="1:43" s="129" customFormat="1" ht="15" customHeight="1">
      <c r="A196" s="130"/>
      <c r="B196" s="130"/>
      <c r="C196" s="134"/>
      <c r="D196" s="130"/>
      <c r="E196" s="130"/>
      <c r="F196" s="130"/>
      <c r="G196" s="130"/>
      <c r="H196" s="133"/>
      <c r="I196" s="133"/>
      <c r="J196" s="139">
        <f>IF(N196=MyCommand,MAX(J$9:J195)+1,IF(Q196=MyCommand,MAX(J$9:J195)+1,0))</f>
        <v>183</v>
      </c>
      <c r="K196" s="140" t="s">
        <v>17</v>
      </c>
      <c r="L196" s="140">
        <v>17</v>
      </c>
      <c r="M196" s="140">
        <v>2008</v>
      </c>
      <c r="N196" s="141"/>
      <c r="O196" s="141"/>
      <c r="P196" s="141"/>
      <c r="Q196" s="141"/>
      <c r="R196" s="141"/>
      <c r="S196" s="127"/>
      <c r="T196" s="126"/>
      <c r="U196" s="126"/>
      <c r="V196" s="127"/>
      <c r="W196" s="127"/>
      <c r="X196" s="127"/>
      <c r="Y196" s="127"/>
      <c r="Z196" s="127"/>
      <c r="AA196" s="127"/>
      <c r="AB196" s="125"/>
      <c r="AC196" s="125"/>
      <c r="AD196" s="125"/>
      <c r="AE196" s="125"/>
      <c r="AF196" s="125"/>
      <c r="AG196" s="125"/>
      <c r="AH196" s="125"/>
      <c r="AI196" s="125"/>
      <c r="AJ196" s="125"/>
      <c r="AK196" s="125"/>
      <c r="AL196" s="125"/>
      <c r="AM196" s="127"/>
      <c r="AN196" s="127"/>
      <c r="AO196" s="127"/>
      <c r="AP196" s="125"/>
      <c r="AQ196" s="128"/>
    </row>
    <row r="197" spans="1:43" s="129" customFormat="1" ht="15" customHeight="1">
      <c r="A197" s="130"/>
      <c r="B197" s="130"/>
      <c r="C197" s="134"/>
      <c r="D197" s="130"/>
      <c r="E197" s="130"/>
      <c r="F197" s="130"/>
      <c r="G197" s="130"/>
      <c r="H197" s="133"/>
      <c r="I197" s="133"/>
      <c r="J197" s="139">
        <f>IF(N197=MyCommand,MAX(J$9:J196)+1,IF(Q197=MyCommand,MAX(J$9:J196)+1,0))</f>
        <v>184</v>
      </c>
      <c r="K197" s="140" t="s">
        <v>17</v>
      </c>
      <c r="L197" s="140">
        <v>17</v>
      </c>
      <c r="M197" s="140">
        <v>2008</v>
      </c>
      <c r="N197" s="141"/>
      <c r="O197" s="141"/>
      <c r="P197" s="141"/>
      <c r="Q197" s="141"/>
      <c r="R197" s="141"/>
      <c r="S197" s="127"/>
      <c r="T197" s="126"/>
      <c r="U197" s="126"/>
      <c r="V197" s="127"/>
      <c r="W197" s="127"/>
      <c r="X197" s="127"/>
      <c r="Y197" s="127"/>
      <c r="Z197" s="127"/>
      <c r="AA197" s="127"/>
      <c r="AB197" s="125"/>
      <c r="AC197" s="125"/>
      <c r="AD197" s="125"/>
      <c r="AE197" s="125"/>
      <c r="AF197" s="125"/>
      <c r="AG197" s="125"/>
      <c r="AH197" s="125"/>
      <c r="AI197" s="125"/>
      <c r="AJ197" s="125"/>
      <c r="AK197" s="125"/>
      <c r="AL197" s="125"/>
      <c r="AM197" s="127"/>
      <c r="AN197" s="127"/>
      <c r="AO197" s="127"/>
      <c r="AP197" s="125"/>
      <c r="AQ197" s="128"/>
    </row>
    <row r="198" spans="1:43" s="129" customFormat="1" ht="15" customHeight="1">
      <c r="A198" s="130"/>
      <c r="B198" s="130"/>
      <c r="C198" s="134"/>
      <c r="D198" s="130"/>
      <c r="E198" s="130"/>
      <c r="F198" s="130"/>
      <c r="G198" s="130"/>
      <c r="H198" s="133"/>
      <c r="I198" s="133"/>
      <c r="J198" s="139">
        <f>IF(N198=MyCommand,MAX(J$9:J197)+1,IF(Q198=MyCommand,MAX(J$9:J197)+1,0))</f>
        <v>185</v>
      </c>
      <c r="K198" s="140" t="s">
        <v>17</v>
      </c>
      <c r="L198" s="140">
        <v>17</v>
      </c>
      <c r="M198" s="140">
        <v>2008</v>
      </c>
      <c r="N198" s="141"/>
      <c r="O198" s="141"/>
      <c r="P198" s="141"/>
      <c r="Q198" s="141"/>
      <c r="R198" s="141"/>
      <c r="S198" s="127"/>
      <c r="T198" s="126"/>
      <c r="U198" s="126"/>
      <c r="V198" s="127"/>
      <c r="W198" s="127"/>
      <c r="X198" s="127"/>
      <c r="Y198" s="127"/>
      <c r="Z198" s="127"/>
      <c r="AA198" s="127"/>
      <c r="AB198" s="125"/>
      <c r="AC198" s="125"/>
      <c r="AD198" s="125"/>
      <c r="AE198" s="125"/>
      <c r="AF198" s="125"/>
      <c r="AG198" s="125"/>
      <c r="AH198" s="125"/>
      <c r="AI198" s="125"/>
      <c r="AJ198" s="125"/>
      <c r="AK198" s="125"/>
      <c r="AL198" s="125"/>
      <c r="AM198" s="127"/>
      <c r="AN198" s="127"/>
      <c r="AO198" s="127"/>
      <c r="AP198" s="125"/>
      <c r="AQ198" s="128"/>
    </row>
    <row r="199" spans="1:43" s="129" customFormat="1" ht="15" customHeight="1">
      <c r="A199" s="130"/>
      <c r="B199" s="130"/>
      <c r="C199" s="134"/>
      <c r="D199" s="130"/>
      <c r="E199" s="130"/>
      <c r="F199" s="130"/>
      <c r="G199" s="130"/>
      <c r="H199" s="133"/>
      <c r="I199" s="133"/>
      <c r="J199" s="139">
        <f>IF(N199=MyCommand,MAX(J$9:J198)+1,IF(Q199=MyCommand,MAX(J$9:J198)+1,0))</f>
        <v>186</v>
      </c>
      <c r="K199" s="140" t="s">
        <v>17</v>
      </c>
      <c r="L199" s="140">
        <v>23</v>
      </c>
      <c r="M199" s="140">
        <v>2008</v>
      </c>
      <c r="N199" s="141"/>
      <c r="O199" s="141"/>
      <c r="P199" s="141"/>
      <c r="Q199" s="141"/>
      <c r="R199" s="141"/>
      <c r="S199" s="127"/>
      <c r="T199" s="126"/>
      <c r="U199" s="126"/>
      <c r="V199" s="127"/>
      <c r="W199" s="127"/>
      <c r="X199" s="127"/>
      <c r="Y199" s="127"/>
      <c r="Z199" s="127"/>
      <c r="AA199" s="127"/>
      <c r="AB199" s="125"/>
      <c r="AC199" s="125"/>
      <c r="AD199" s="125"/>
      <c r="AE199" s="125"/>
      <c r="AF199" s="125"/>
      <c r="AG199" s="125"/>
      <c r="AH199" s="125"/>
      <c r="AI199" s="125"/>
      <c r="AJ199" s="125"/>
      <c r="AK199" s="125"/>
      <c r="AL199" s="125"/>
      <c r="AM199" s="127"/>
      <c r="AN199" s="127"/>
      <c r="AO199" s="127"/>
      <c r="AP199" s="125"/>
      <c r="AQ199" s="128"/>
    </row>
    <row r="200" spans="1:43" s="129" customFormat="1" ht="15" customHeight="1">
      <c r="A200" s="130"/>
      <c r="B200" s="130"/>
      <c r="C200" s="134"/>
      <c r="D200" s="130"/>
      <c r="E200" s="130"/>
      <c r="F200" s="130"/>
      <c r="G200" s="130"/>
      <c r="H200" s="133"/>
      <c r="I200" s="133"/>
      <c r="J200" s="139">
        <f>IF(N200=MyCommand,MAX(J$9:J199)+1,IF(Q200=MyCommand,MAX(J$9:J199)+1,0))</f>
        <v>187</v>
      </c>
      <c r="K200" s="140" t="s">
        <v>17</v>
      </c>
      <c r="L200" s="140">
        <v>23</v>
      </c>
      <c r="M200" s="140">
        <v>2008</v>
      </c>
      <c r="N200" s="141"/>
      <c r="O200" s="141"/>
      <c r="P200" s="141"/>
      <c r="Q200" s="141"/>
      <c r="R200" s="141"/>
      <c r="S200" s="127"/>
      <c r="T200" s="126"/>
      <c r="U200" s="126"/>
      <c r="V200" s="127"/>
      <c r="W200" s="127"/>
      <c r="X200" s="127"/>
      <c r="Y200" s="127"/>
      <c r="Z200" s="127"/>
      <c r="AA200" s="127"/>
      <c r="AB200" s="125"/>
      <c r="AC200" s="125"/>
      <c r="AD200" s="125"/>
      <c r="AE200" s="125"/>
      <c r="AF200" s="125"/>
      <c r="AG200" s="125"/>
      <c r="AH200" s="125"/>
      <c r="AI200" s="125"/>
      <c r="AJ200" s="125"/>
      <c r="AK200" s="125"/>
      <c r="AL200" s="125"/>
      <c r="AM200" s="127"/>
      <c r="AN200" s="127"/>
      <c r="AO200" s="127"/>
      <c r="AP200" s="125"/>
      <c r="AQ200" s="128"/>
    </row>
    <row r="201" spans="1:43" s="129" customFormat="1" ht="15" customHeight="1">
      <c r="A201" s="130"/>
      <c r="B201" s="130"/>
      <c r="C201" s="134"/>
      <c r="D201" s="130"/>
      <c r="E201" s="130"/>
      <c r="F201" s="130"/>
      <c r="G201" s="130"/>
      <c r="H201" s="133"/>
      <c r="I201" s="133"/>
      <c r="J201" s="139">
        <f>IF(N201=MyCommand,MAX(J$9:J200)+1,IF(Q201=MyCommand,MAX(J$9:J200)+1,0))</f>
        <v>188</v>
      </c>
      <c r="K201" s="140" t="s">
        <v>17</v>
      </c>
      <c r="L201" s="140">
        <v>23</v>
      </c>
      <c r="M201" s="140">
        <v>2008</v>
      </c>
      <c r="N201" s="141"/>
      <c r="O201" s="141"/>
      <c r="P201" s="141"/>
      <c r="Q201" s="141"/>
      <c r="R201" s="141"/>
      <c r="S201" s="127"/>
      <c r="T201" s="126"/>
      <c r="U201" s="126"/>
      <c r="V201" s="127"/>
      <c r="W201" s="127"/>
      <c r="X201" s="127"/>
      <c r="Y201" s="127"/>
      <c r="Z201" s="127"/>
      <c r="AA201" s="127"/>
      <c r="AB201" s="125"/>
      <c r="AC201" s="125"/>
      <c r="AD201" s="125"/>
      <c r="AE201" s="125"/>
      <c r="AF201" s="125"/>
      <c r="AG201" s="125"/>
      <c r="AH201" s="125"/>
      <c r="AI201" s="125"/>
      <c r="AJ201" s="125"/>
      <c r="AK201" s="125"/>
      <c r="AL201" s="125"/>
      <c r="AM201" s="127"/>
      <c r="AN201" s="127"/>
      <c r="AO201" s="127"/>
      <c r="AP201" s="125"/>
      <c r="AQ201" s="128"/>
    </row>
    <row r="202" spans="1:43" s="129" customFormat="1" ht="15" customHeight="1">
      <c r="A202" s="130"/>
      <c r="B202" s="130"/>
      <c r="C202" s="134"/>
      <c r="D202" s="130"/>
      <c r="E202" s="130"/>
      <c r="F202" s="130"/>
      <c r="G202" s="130"/>
      <c r="H202" s="133"/>
      <c r="I202" s="133"/>
      <c r="J202" s="139">
        <f>IF(N202=MyCommand,MAX(J$9:J201)+1,IF(Q202=MyCommand,MAX(J$9:J201)+1,0))</f>
        <v>189</v>
      </c>
      <c r="K202" s="140" t="s">
        <v>17</v>
      </c>
      <c r="L202" s="140">
        <v>23</v>
      </c>
      <c r="M202" s="140">
        <v>2008</v>
      </c>
      <c r="N202" s="141"/>
      <c r="O202" s="141"/>
      <c r="P202" s="141"/>
      <c r="Q202" s="141"/>
      <c r="R202" s="141"/>
      <c r="S202" s="127"/>
      <c r="T202" s="126"/>
      <c r="U202" s="126"/>
      <c r="V202" s="127"/>
      <c r="W202" s="127"/>
      <c r="X202" s="127"/>
      <c r="Y202" s="127"/>
      <c r="Z202" s="127"/>
      <c r="AA202" s="127"/>
      <c r="AB202" s="125"/>
      <c r="AC202" s="125"/>
      <c r="AD202" s="125"/>
      <c r="AE202" s="125"/>
      <c r="AF202" s="125"/>
      <c r="AG202" s="125"/>
      <c r="AH202" s="125"/>
      <c r="AI202" s="125"/>
      <c r="AJ202" s="125"/>
      <c r="AK202" s="125"/>
      <c r="AL202" s="125"/>
      <c r="AM202" s="127"/>
      <c r="AN202" s="127"/>
      <c r="AO202" s="127"/>
      <c r="AP202" s="125"/>
      <c r="AQ202" s="128"/>
    </row>
    <row r="203" spans="1:43" s="129" customFormat="1" ht="15" customHeight="1">
      <c r="A203" s="130"/>
      <c r="B203" s="130"/>
      <c r="C203" s="134"/>
      <c r="D203" s="130"/>
      <c r="E203" s="130"/>
      <c r="F203" s="130"/>
      <c r="G203" s="130"/>
      <c r="H203" s="133"/>
      <c r="I203" s="133"/>
      <c r="J203" s="139">
        <f>IF(N203=MyCommand,MAX(J$9:J202)+1,IF(Q203=MyCommand,MAX(J$9:J202)+1,0))</f>
        <v>190</v>
      </c>
      <c r="K203" s="140" t="s">
        <v>17</v>
      </c>
      <c r="L203" s="140">
        <v>24</v>
      </c>
      <c r="M203" s="140">
        <v>2008</v>
      </c>
      <c r="N203" s="141"/>
      <c r="O203" s="141"/>
      <c r="P203" s="141"/>
      <c r="Q203" s="141"/>
      <c r="R203" s="141"/>
      <c r="S203" s="127"/>
      <c r="T203" s="126"/>
      <c r="U203" s="126"/>
      <c r="V203" s="127"/>
      <c r="W203" s="127"/>
      <c r="X203" s="127"/>
      <c r="Y203" s="127"/>
      <c r="Z203" s="127"/>
      <c r="AA203" s="127"/>
      <c r="AB203" s="125"/>
      <c r="AC203" s="125"/>
      <c r="AD203" s="125"/>
      <c r="AE203" s="125"/>
      <c r="AF203" s="125"/>
      <c r="AG203" s="125"/>
      <c r="AH203" s="125"/>
      <c r="AI203" s="125"/>
      <c r="AJ203" s="125"/>
      <c r="AK203" s="125"/>
      <c r="AL203" s="125"/>
      <c r="AM203" s="127"/>
      <c r="AN203" s="127"/>
      <c r="AO203" s="127"/>
      <c r="AP203" s="125"/>
      <c r="AQ203" s="128"/>
    </row>
    <row r="204" spans="1:43" s="129" customFormat="1" ht="15" customHeight="1">
      <c r="A204" s="130"/>
      <c r="B204" s="130"/>
      <c r="C204" s="134"/>
      <c r="D204" s="130"/>
      <c r="E204" s="130"/>
      <c r="F204" s="130"/>
      <c r="G204" s="130"/>
      <c r="H204" s="133"/>
      <c r="I204" s="133"/>
      <c r="J204" s="139">
        <f>IF(N204=MyCommand,MAX(J$9:J203)+1,IF(Q204=MyCommand,MAX(J$9:J203)+1,0))</f>
        <v>191</v>
      </c>
      <c r="K204" s="140" t="s">
        <v>17</v>
      </c>
      <c r="L204" s="140">
        <v>24</v>
      </c>
      <c r="M204" s="140">
        <v>2008</v>
      </c>
      <c r="N204" s="141"/>
      <c r="O204" s="141"/>
      <c r="P204" s="141"/>
      <c r="Q204" s="141"/>
      <c r="R204" s="141"/>
      <c r="S204" s="127"/>
      <c r="T204" s="126"/>
      <c r="U204" s="126"/>
      <c r="V204" s="127"/>
      <c r="W204" s="127"/>
      <c r="X204" s="127"/>
      <c r="Y204" s="127"/>
      <c r="Z204" s="127"/>
      <c r="AA204" s="127"/>
      <c r="AB204" s="125"/>
      <c r="AC204" s="125"/>
      <c r="AD204" s="125"/>
      <c r="AE204" s="125"/>
      <c r="AF204" s="125"/>
      <c r="AG204" s="125"/>
      <c r="AH204" s="125"/>
      <c r="AI204" s="125"/>
      <c r="AJ204" s="125"/>
      <c r="AK204" s="125"/>
      <c r="AL204" s="125"/>
      <c r="AM204" s="127"/>
      <c r="AN204" s="127"/>
      <c r="AO204" s="127"/>
      <c r="AP204" s="125"/>
      <c r="AQ204" s="128"/>
    </row>
    <row r="205" spans="1:43" s="129" customFormat="1" ht="15" customHeight="1">
      <c r="A205" s="130"/>
      <c r="B205" s="130"/>
      <c r="C205" s="134"/>
      <c r="D205" s="130"/>
      <c r="E205" s="130"/>
      <c r="F205" s="130"/>
      <c r="G205" s="130"/>
      <c r="H205" s="133"/>
      <c r="I205" s="133"/>
      <c r="J205" s="139">
        <f>IF(N205=MyCommand,MAX(J$9:J204)+1,IF(Q205=MyCommand,MAX(J$9:J204)+1,0))</f>
        <v>192</v>
      </c>
      <c r="K205" s="140" t="s">
        <v>17</v>
      </c>
      <c r="L205" s="140">
        <v>24</v>
      </c>
      <c r="M205" s="140">
        <v>2008</v>
      </c>
      <c r="N205" s="141"/>
      <c r="O205" s="141"/>
      <c r="P205" s="141"/>
      <c r="Q205" s="141"/>
      <c r="R205" s="141"/>
      <c r="S205" s="127"/>
      <c r="T205" s="126"/>
      <c r="U205" s="126"/>
      <c r="V205" s="127"/>
      <c r="W205" s="127"/>
      <c r="X205" s="127"/>
      <c r="Y205" s="127"/>
      <c r="Z205" s="127"/>
      <c r="AA205" s="127"/>
      <c r="AB205" s="125"/>
      <c r="AC205" s="125"/>
      <c r="AD205" s="125"/>
      <c r="AE205" s="125"/>
      <c r="AF205" s="125"/>
      <c r="AG205" s="125"/>
      <c r="AH205" s="125"/>
      <c r="AI205" s="125"/>
      <c r="AJ205" s="125"/>
      <c r="AK205" s="125"/>
      <c r="AL205" s="125"/>
      <c r="AM205" s="127"/>
      <c r="AN205" s="127"/>
      <c r="AO205" s="127"/>
      <c r="AP205" s="125"/>
      <c r="AQ205" s="128"/>
    </row>
    <row r="206" spans="1:43" s="129" customFormat="1" ht="15" customHeight="1">
      <c r="A206" s="130"/>
      <c r="B206" s="130"/>
      <c r="C206" s="134"/>
      <c r="D206" s="130"/>
      <c r="E206" s="130"/>
      <c r="F206" s="130"/>
      <c r="G206" s="130"/>
      <c r="H206" s="133"/>
      <c r="I206" s="133"/>
      <c r="J206" s="139">
        <f>IF(N206=MyCommand,MAX(J$9:J205)+1,IF(Q206=MyCommand,MAX(J$9:J205)+1,0))</f>
        <v>193</v>
      </c>
      <c r="K206" s="140" t="s">
        <v>17</v>
      </c>
      <c r="L206" s="140">
        <v>24</v>
      </c>
      <c r="M206" s="140">
        <v>2008</v>
      </c>
      <c r="N206" s="141"/>
      <c r="O206" s="141"/>
      <c r="P206" s="141"/>
      <c r="Q206" s="141"/>
      <c r="R206" s="141"/>
      <c r="S206" s="127"/>
      <c r="T206" s="126"/>
      <c r="U206" s="126"/>
      <c r="V206" s="127"/>
      <c r="W206" s="127"/>
      <c r="X206" s="127"/>
      <c r="Y206" s="127"/>
      <c r="Z206" s="127"/>
      <c r="AA206" s="127"/>
      <c r="AB206" s="125"/>
      <c r="AC206" s="125"/>
      <c r="AD206" s="125"/>
      <c r="AE206" s="125"/>
      <c r="AF206" s="125"/>
      <c r="AG206" s="125"/>
      <c r="AH206" s="125"/>
      <c r="AI206" s="125"/>
      <c r="AJ206" s="125"/>
      <c r="AK206" s="125"/>
      <c r="AL206" s="125"/>
      <c r="AM206" s="127"/>
      <c r="AN206" s="127"/>
      <c r="AO206" s="127"/>
      <c r="AP206" s="125"/>
      <c r="AQ206" s="128"/>
    </row>
    <row r="207" spans="1:43" s="129" customFormat="1" ht="15" customHeight="1">
      <c r="A207" s="130"/>
      <c r="B207" s="130"/>
      <c r="C207" s="134"/>
      <c r="D207" s="130"/>
      <c r="E207" s="130"/>
      <c r="F207" s="130"/>
      <c r="G207" s="130"/>
      <c r="H207" s="133"/>
      <c r="I207" s="133"/>
      <c r="J207" s="139">
        <f>IF(N207=MyCommand,MAX(J$9:J206)+1,IF(Q207=MyCommand,MAX(J$9:J206)+1,0))</f>
        <v>194</v>
      </c>
      <c r="K207" s="140" t="s">
        <v>18</v>
      </c>
      <c r="L207" s="140">
        <v>12</v>
      </c>
      <c r="M207" s="140">
        <v>2008</v>
      </c>
      <c r="N207" s="141"/>
      <c r="O207" s="141"/>
      <c r="P207" s="141"/>
      <c r="Q207" s="141"/>
      <c r="R207" s="141"/>
      <c r="S207" s="127"/>
      <c r="T207" s="126"/>
      <c r="U207" s="126"/>
      <c r="V207" s="127"/>
      <c r="W207" s="127"/>
      <c r="X207" s="127"/>
      <c r="Y207" s="127"/>
      <c r="Z207" s="127"/>
      <c r="AA207" s="127"/>
      <c r="AB207" s="125"/>
      <c r="AC207" s="125"/>
      <c r="AD207" s="125"/>
      <c r="AE207" s="125"/>
      <c r="AF207" s="125"/>
      <c r="AG207" s="125"/>
      <c r="AH207" s="125"/>
      <c r="AI207" s="125"/>
      <c r="AJ207" s="125"/>
      <c r="AK207" s="125"/>
      <c r="AL207" s="125"/>
      <c r="AM207" s="127"/>
      <c r="AN207" s="127"/>
      <c r="AO207" s="127"/>
      <c r="AP207" s="125"/>
      <c r="AQ207" s="128"/>
    </row>
    <row r="208" spans="1:43" s="129" customFormat="1" ht="15" customHeight="1">
      <c r="A208" s="130"/>
      <c r="B208" s="130"/>
      <c r="C208" s="134"/>
      <c r="D208" s="130"/>
      <c r="E208" s="130"/>
      <c r="F208" s="130"/>
      <c r="G208" s="130"/>
      <c r="H208" s="133"/>
      <c r="I208" s="133"/>
      <c r="J208" s="139">
        <f>IF(N208=MyCommand,MAX(J$9:J207)+1,IF(Q208=MyCommand,MAX(J$9:J207)+1,0))</f>
        <v>195</v>
      </c>
      <c r="K208" s="140" t="s">
        <v>18</v>
      </c>
      <c r="L208" s="140">
        <v>12</v>
      </c>
      <c r="M208" s="140">
        <v>2008</v>
      </c>
      <c r="N208" s="141"/>
      <c r="O208" s="141"/>
      <c r="P208" s="141"/>
      <c r="Q208" s="141"/>
      <c r="R208" s="141"/>
      <c r="S208" s="127"/>
      <c r="T208" s="126"/>
      <c r="U208" s="126"/>
      <c r="V208" s="127"/>
      <c r="W208" s="127"/>
      <c r="X208" s="127"/>
      <c r="Y208" s="127"/>
      <c r="Z208" s="127"/>
      <c r="AA208" s="127"/>
      <c r="AB208" s="125"/>
      <c r="AC208" s="125"/>
      <c r="AD208" s="125"/>
      <c r="AE208" s="125"/>
      <c r="AF208" s="125"/>
      <c r="AG208" s="125"/>
      <c r="AH208" s="125"/>
      <c r="AI208" s="125"/>
      <c r="AJ208" s="125"/>
      <c r="AK208" s="125"/>
      <c r="AL208" s="125"/>
      <c r="AM208" s="127"/>
      <c r="AN208" s="127"/>
      <c r="AO208" s="127"/>
      <c r="AP208" s="125"/>
      <c r="AQ208" s="128"/>
    </row>
    <row r="209" spans="1:43" s="129" customFormat="1" ht="15" customHeight="1">
      <c r="A209" s="130"/>
      <c r="B209" s="130"/>
      <c r="C209" s="134"/>
      <c r="D209" s="130"/>
      <c r="E209" s="130"/>
      <c r="F209" s="130"/>
      <c r="G209" s="130"/>
      <c r="H209" s="133"/>
      <c r="I209" s="133"/>
      <c r="J209" s="139">
        <f>IF(N209=MyCommand,MAX(J$9:J208)+1,IF(Q209=MyCommand,MAX(J$9:J208)+1,0))</f>
        <v>196</v>
      </c>
      <c r="K209" s="140" t="s">
        <v>18</v>
      </c>
      <c r="L209" s="140">
        <v>12</v>
      </c>
      <c r="M209" s="140">
        <v>2008</v>
      </c>
      <c r="N209" s="141"/>
      <c r="O209" s="141"/>
      <c r="P209" s="141"/>
      <c r="Q209" s="141"/>
      <c r="R209" s="141"/>
      <c r="S209" s="127"/>
      <c r="T209" s="126"/>
      <c r="U209" s="126"/>
      <c r="V209" s="127"/>
      <c r="W209" s="127"/>
      <c r="X209" s="127"/>
      <c r="Y209" s="127"/>
      <c r="Z209" s="127"/>
      <c r="AA209" s="127"/>
      <c r="AB209" s="125"/>
      <c r="AC209" s="125"/>
      <c r="AD209" s="125"/>
      <c r="AE209" s="125"/>
      <c r="AF209" s="125"/>
      <c r="AG209" s="125"/>
      <c r="AH209" s="125"/>
      <c r="AI209" s="125"/>
      <c r="AJ209" s="125"/>
      <c r="AK209" s="125"/>
      <c r="AL209" s="125"/>
      <c r="AM209" s="127"/>
      <c r="AN209" s="127"/>
      <c r="AO209" s="127"/>
      <c r="AP209" s="125"/>
      <c r="AQ209" s="128"/>
    </row>
    <row r="210" spans="1:43" s="129" customFormat="1" ht="15" customHeight="1">
      <c r="A210" s="130"/>
      <c r="B210" s="130"/>
      <c r="C210" s="134"/>
      <c r="D210" s="130"/>
      <c r="E210" s="130"/>
      <c r="F210" s="130"/>
      <c r="G210" s="130"/>
      <c r="H210" s="133"/>
      <c r="I210" s="133"/>
      <c r="J210" s="139">
        <f>IF(N210=MyCommand,MAX(J$9:J209)+1,IF(Q210=MyCommand,MAX(J$9:J209)+1,0))</f>
        <v>197</v>
      </c>
      <c r="K210" s="140" t="s">
        <v>18</v>
      </c>
      <c r="L210" s="140">
        <v>12</v>
      </c>
      <c r="M210" s="140">
        <v>2008</v>
      </c>
      <c r="N210" s="141"/>
      <c r="O210" s="141"/>
      <c r="P210" s="141"/>
      <c r="Q210" s="141"/>
      <c r="R210" s="141"/>
      <c r="S210" s="127"/>
      <c r="T210" s="126"/>
      <c r="U210" s="126"/>
      <c r="V210" s="127"/>
      <c r="W210" s="127"/>
      <c r="X210" s="127"/>
      <c r="Y210" s="127"/>
      <c r="Z210" s="127"/>
      <c r="AA210" s="127"/>
      <c r="AB210" s="125"/>
      <c r="AC210" s="125"/>
      <c r="AD210" s="125"/>
      <c r="AE210" s="125"/>
      <c r="AF210" s="125"/>
      <c r="AG210" s="125"/>
      <c r="AH210" s="125"/>
      <c r="AI210" s="125"/>
      <c r="AJ210" s="125"/>
      <c r="AK210" s="125"/>
      <c r="AL210" s="125"/>
      <c r="AM210" s="127"/>
      <c r="AN210" s="127"/>
      <c r="AO210" s="127"/>
      <c r="AP210" s="125"/>
      <c r="AQ210" s="128"/>
    </row>
    <row r="211" spans="1:43" s="129" customFormat="1" ht="15" customHeight="1">
      <c r="A211" s="130"/>
      <c r="B211" s="130"/>
      <c r="C211" s="134"/>
      <c r="D211" s="130"/>
      <c r="E211" s="130"/>
      <c r="F211" s="130"/>
      <c r="G211" s="130"/>
      <c r="H211" s="133"/>
      <c r="I211" s="133"/>
      <c r="J211" s="139">
        <f>IF(N211=MyCommand,MAX(J$9:J210)+1,IF(Q211=MyCommand,MAX(J$9:J210)+1,0))</f>
        <v>198</v>
      </c>
      <c r="K211" s="140" t="s">
        <v>18</v>
      </c>
      <c r="L211" s="140">
        <v>12</v>
      </c>
      <c r="M211" s="140">
        <v>2008</v>
      </c>
      <c r="N211" s="141"/>
      <c r="O211" s="141"/>
      <c r="P211" s="141"/>
      <c r="Q211" s="141"/>
      <c r="R211" s="141"/>
      <c r="S211" s="127"/>
      <c r="T211" s="126"/>
      <c r="U211" s="126"/>
      <c r="V211" s="127"/>
      <c r="W211" s="127"/>
      <c r="X211" s="127"/>
      <c r="Y211" s="127"/>
      <c r="Z211" s="127"/>
      <c r="AA211" s="127"/>
      <c r="AB211" s="125"/>
      <c r="AC211" s="125"/>
      <c r="AD211" s="125"/>
      <c r="AE211" s="125"/>
      <c r="AF211" s="125"/>
      <c r="AG211" s="125"/>
      <c r="AH211" s="125"/>
      <c r="AI211" s="125"/>
      <c r="AJ211" s="125"/>
      <c r="AK211" s="125"/>
      <c r="AL211" s="125"/>
      <c r="AM211" s="127"/>
      <c r="AN211" s="127"/>
      <c r="AO211" s="127"/>
      <c r="AP211" s="125"/>
      <c r="AQ211" s="128"/>
    </row>
    <row r="212" spans="1:43" s="129" customFormat="1" ht="15" customHeight="1">
      <c r="A212" s="130"/>
      <c r="B212" s="130"/>
      <c r="C212" s="134"/>
      <c r="D212" s="130"/>
      <c r="E212" s="130"/>
      <c r="F212" s="130"/>
      <c r="G212" s="130"/>
      <c r="H212" s="133"/>
      <c r="I212" s="133"/>
      <c r="J212" s="139">
        <f>IF(N212=MyCommand,MAX(J$9:J211)+1,IF(Q212=MyCommand,MAX(J$9:J211)+1,0))</f>
        <v>199</v>
      </c>
      <c r="K212" s="140" t="s">
        <v>18</v>
      </c>
      <c r="L212" s="140">
        <v>12</v>
      </c>
      <c r="M212" s="140">
        <v>2008</v>
      </c>
      <c r="N212" s="141"/>
      <c r="O212" s="141"/>
      <c r="P212" s="141"/>
      <c r="Q212" s="141"/>
      <c r="R212" s="141"/>
      <c r="S212" s="127"/>
      <c r="T212" s="126"/>
      <c r="U212" s="126"/>
      <c r="V212" s="127"/>
      <c r="W212" s="127"/>
      <c r="X212" s="127"/>
      <c r="Y212" s="127"/>
      <c r="Z212" s="127"/>
      <c r="AA212" s="127"/>
      <c r="AB212" s="125"/>
      <c r="AC212" s="125"/>
      <c r="AD212" s="125"/>
      <c r="AE212" s="125"/>
      <c r="AF212" s="125"/>
      <c r="AG212" s="125"/>
      <c r="AH212" s="125"/>
      <c r="AI212" s="125"/>
      <c r="AJ212" s="125"/>
      <c r="AK212" s="125"/>
      <c r="AL212" s="125"/>
      <c r="AM212" s="127"/>
      <c r="AN212" s="127"/>
      <c r="AO212" s="127"/>
      <c r="AP212" s="125"/>
      <c r="AQ212" s="128"/>
    </row>
    <row r="213" spans="1:43" s="129" customFormat="1" ht="15" customHeight="1">
      <c r="A213" s="130"/>
      <c r="B213" s="130"/>
      <c r="C213" s="134"/>
      <c r="D213" s="130"/>
      <c r="E213" s="130"/>
      <c r="F213" s="130"/>
      <c r="G213" s="130"/>
      <c r="H213" s="133"/>
      <c r="I213" s="133"/>
      <c r="J213" s="139">
        <f>IF(N213=MyCommand,MAX(J$9:J212)+1,IF(Q213=MyCommand,MAX(J$9:J212)+1,0))</f>
        <v>200</v>
      </c>
      <c r="K213" s="140" t="s">
        <v>18</v>
      </c>
      <c r="L213" s="140">
        <v>12</v>
      </c>
      <c r="M213" s="140">
        <v>2008</v>
      </c>
      <c r="N213" s="141"/>
      <c r="O213" s="141"/>
      <c r="P213" s="141"/>
      <c r="Q213" s="141"/>
      <c r="R213" s="141"/>
      <c r="S213" s="127"/>
      <c r="T213" s="126"/>
      <c r="U213" s="126"/>
      <c r="V213" s="127"/>
      <c r="W213" s="127"/>
      <c r="X213" s="127"/>
      <c r="Y213" s="127"/>
      <c r="Z213" s="127"/>
      <c r="AA213" s="127"/>
      <c r="AB213" s="125"/>
      <c r="AC213" s="125"/>
      <c r="AD213" s="125"/>
      <c r="AE213" s="125"/>
      <c r="AF213" s="125"/>
      <c r="AG213" s="125"/>
      <c r="AH213" s="125"/>
      <c r="AI213" s="125"/>
      <c r="AJ213" s="125"/>
      <c r="AK213" s="125"/>
      <c r="AL213" s="125"/>
      <c r="AM213" s="127"/>
      <c r="AN213" s="127"/>
      <c r="AO213" s="127"/>
      <c r="AP213" s="125"/>
      <c r="AQ213" s="128"/>
    </row>
    <row r="214" spans="1:43" s="129" customFormat="1" ht="15" customHeight="1">
      <c r="A214" s="130"/>
      <c r="B214" s="130"/>
      <c r="C214" s="134"/>
      <c r="D214" s="130"/>
      <c r="E214" s="130"/>
      <c r="F214" s="130"/>
      <c r="G214" s="130"/>
      <c r="H214" s="133"/>
      <c r="I214" s="133"/>
      <c r="J214" s="139">
        <f>IF(N214=MyCommand,MAX(J$9:J213)+1,IF(Q214=MyCommand,MAX(J$9:J213)+1,0))</f>
        <v>201</v>
      </c>
      <c r="K214" s="140" t="s">
        <v>18</v>
      </c>
      <c r="L214" s="140">
        <v>12</v>
      </c>
      <c r="M214" s="140">
        <v>2008</v>
      </c>
      <c r="N214" s="141"/>
      <c r="O214" s="141"/>
      <c r="P214" s="141"/>
      <c r="Q214" s="141"/>
      <c r="R214" s="141"/>
      <c r="S214" s="127"/>
      <c r="T214" s="126"/>
      <c r="U214" s="126"/>
      <c r="V214" s="127"/>
      <c r="W214" s="127"/>
      <c r="X214" s="127"/>
      <c r="Y214" s="127"/>
      <c r="Z214" s="127"/>
      <c r="AA214" s="127"/>
      <c r="AB214" s="125"/>
      <c r="AC214" s="125"/>
      <c r="AD214" s="125"/>
      <c r="AE214" s="125"/>
      <c r="AF214" s="125"/>
      <c r="AG214" s="125"/>
      <c r="AH214" s="125"/>
      <c r="AI214" s="125"/>
      <c r="AJ214" s="125"/>
      <c r="AK214" s="125"/>
      <c r="AL214" s="125"/>
      <c r="AM214" s="127"/>
      <c r="AN214" s="127"/>
      <c r="AO214" s="127"/>
      <c r="AP214" s="125"/>
      <c r="AQ214" s="128"/>
    </row>
    <row r="215" spans="1:43" s="129" customFormat="1" ht="15" customHeight="1">
      <c r="A215" s="130"/>
      <c r="B215" s="130"/>
      <c r="C215" s="134"/>
      <c r="D215" s="130"/>
      <c r="E215" s="130"/>
      <c r="F215" s="130"/>
      <c r="G215" s="130"/>
      <c r="H215" s="133"/>
      <c r="I215" s="133"/>
      <c r="J215" s="139">
        <f>IF(N215=MyCommand,MAX(J$9:J214)+1,IF(Q215=MyCommand,MAX(J$9:J214)+1,0))</f>
        <v>202</v>
      </c>
      <c r="K215" s="140" t="s">
        <v>19</v>
      </c>
      <c r="L215" s="140">
        <v>1</v>
      </c>
      <c r="M215" s="140">
        <v>2008</v>
      </c>
      <c r="N215" s="141"/>
      <c r="O215" s="141"/>
      <c r="P215" s="141"/>
      <c r="Q215" s="141"/>
      <c r="R215" s="141"/>
      <c r="S215" s="127"/>
      <c r="T215" s="126"/>
      <c r="U215" s="126"/>
      <c r="V215" s="127"/>
      <c r="W215" s="127"/>
      <c r="X215" s="127"/>
      <c r="Y215" s="127"/>
      <c r="Z215" s="127"/>
      <c r="AA215" s="127"/>
      <c r="AB215" s="125"/>
      <c r="AC215" s="125"/>
      <c r="AD215" s="125"/>
      <c r="AE215" s="125"/>
      <c r="AF215" s="125"/>
      <c r="AG215" s="125"/>
      <c r="AH215" s="125"/>
      <c r="AI215" s="125"/>
      <c r="AJ215" s="125"/>
      <c r="AK215" s="125"/>
      <c r="AL215" s="125"/>
      <c r="AM215" s="127"/>
      <c r="AN215" s="127"/>
      <c r="AO215" s="127"/>
      <c r="AP215" s="125"/>
      <c r="AQ215" s="128"/>
    </row>
    <row r="216" spans="1:43" s="129" customFormat="1" ht="15" customHeight="1">
      <c r="A216" s="130"/>
      <c r="B216" s="130"/>
      <c r="C216" s="134"/>
      <c r="D216" s="130"/>
      <c r="E216" s="130"/>
      <c r="F216" s="130"/>
      <c r="G216" s="130"/>
      <c r="H216" s="133"/>
      <c r="I216" s="133"/>
      <c r="J216" s="139">
        <f>IF(N216=MyCommand,MAX(J$9:J215)+1,IF(Q216=MyCommand,MAX(J$9:J215)+1,0))</f>
        <v>203</v>
      </c>
      <c r="K216" s="140" t="s">
        <v>19</v>
      </c>
      <c r="L216" s="140">
        <v>1</v>
      </c>
      <c r="M216" s="140">
        <v>2008</v>
      </c>
      <c r="N216" s="141"/>
      <c r="O216" s="141"/>
      <c r="P216" s="141"/>
      <c r="Q216" s="141"/>
      <c r="R216" s="141"/>
      <c r="S216" s="127"/>
      <c r="T216" s="126"/>
      <c r="U216" s="126"/>
      <c r="V216" s="127"/>
      <c r="W216" s="127"/>
      <c r="X216" s="127"/>
      <c r="Y216" s="127"/>
      <c r="Z216" s="127"/>
      <c r="AA216" s="127"/>
      <c r="AB216" s="125"/>
      <c r="AC216" s="125"/>
      <c r="AD216" s="125"/>
      <c r="AE216" s="125"/>
      <c r="AF216" s="125"/>
      <c r="AG216" s="125"/>
      <c r="AH216" s="125"/>
      <c r="AI216" s="125"/>
      <c r="AJ216" s="125"/>
      <c r="AK216" s="125"/>
      <c r="AL216" s="125"/>
      <c r="AM216" s="127"/>
      <c r="AN216" s="127"/>
      <c r="AO216" s="127"/>
      <c r="AP216" s="125"/>
      <c r="AQ216" s="128"/>
    </row>
    <row r="217" spans="1:43" s="129" customFormat="1" ht="15" customHeight="1">
      <c r="A217" s="130"/>
      <c r="B217" s="130"/>
      <c r="C217" s="134"/>
      <c r="D217" s="130"/>
      <c r="E217" s="130"/>
      <c r="F217" s="130"/>
      <c r="G217" s="130"/>
      <c r="H217" s="133"/>
      <c r="I217" s="133"/>
      <c r="J217" s="139">
        <f>IF(N217=MyCommand,MAX(J$9:J216)+1,IF(Q217=MyCommand,MAX(J$9:J216)+1,0))</f>
        <v>204</v>
      </c>
      <c r="K217" s="140" t="s">
        <v>19</v>
      </c>
      <c r="L217" s="140">
        <v>1</v>
      </c>
      <c r="M217" s="140">
        <v>2008</v>
      </c>
      <c r="N217" s="141"/>
      <c r="O217" s="141"/>
      <c r="P217" s="141"/>
      <c r="Q217" s="141"/>
      <c r="R217" s="141"/>
      <c r="S217" s="127"/>
      <c r="T217" s="126"/>
      <c r="U217" s="126"/>
      <c r="V217" s="127"/>
      <c r="W217" s="127"/>
      <c r="X217" s="127"/>
      <c r="Y217" s="127"/>
      <c r="Z217" s="127"/>
      <c r="AA217" s="127"/>
      <c r="AB217" s="125"/>
      <c r="AC217" s="125"/>
      <c r="AD217" s="125"/>
      <c r="AE217" s="125"/>
      <c r="AF217" s="125"/>
      <c r="AG217" s="125"/>
      <c r="AH217" s="125"/>
      <c r="AI217" s="125"/>
      <c r="AJ217" s="125"/>
      <c r="AK217" s="125"/>
      <c r="AL217" s="125"/>
      <c r="AM217" s="127"/>
      <c r="AN217" s="127"/>
      <c r="AO217" s="127"/>
      <c r="AP217" s="125"/>
      <c r="AQ217" s="128"/>
    </row>
    <row r="218" spans="1:43" s="129" customFormat="1" ht="15" customHeight="1">
      <c r="A218" s="130"/>
      <c r="B218" s="130"/>
      <c r="C218" s="134"/>
      <c r="D218" s="130"/>
      <c r="E218" s="130"/>
      <c r="F218" s="130"/>
      <c r="G218" s="130"/>
      <c r="H218" s="133"/>
      <c r="I218" s="133"/>
      <c r="J218" s="139">
        <f>IF(N218=MyCommand,MAX(J$9:J217)+1,IF(Q218=MyCommand,MAX(J$9:J217)+1,0))</f>
        <v>205</v>
      </c>
      <c r="K218" s="140" t="s">
        <v>19</v>
      </c>
      <c r="L218" s="140">
        <v>1</v>
      </c>
      <c r="M218" s="140">
        <v>2008</v>
      </c>
      <c r="N218" s="141"/>
      <c r="O218" s="141"/>
      <c r="P218" s="141"/>
      <c r="Q218" s="141"/>
      <c r="R218" s="141"/>
      <c r="S218" s="127"/>
      <c r="T218" s="126"/>
      <c r="U218" s="126"/>
      <c r="V218" s="127"/>
      <c r="W218" s="127"/>
      <c r="X218" s="127"/>
      <c r="Y218" s="127"/>
      <c r="Z218" s="127"/>
      <c r="AA218" s="127"/>
      <c r="AB218" s="125"/>
      <c r="AC218" s="125"/>
      <c r="AD218" s="125"/>
      <c r="AE218" s="125"/>
      <c r="AF218" s="125"/>
      <c r="AG218" s="125"/>
      <c r="AH218" s="125"/>
      <c r="AI218" s="125"/>
      <c r="AJ218" s="125"/>
      <c r="AK218" s="125"/>
      <c r="AL218" s="125"/>
      <c r="AM218" s="127"/>
      <c r="AN218" s="127"/>
      <c r="AO218" s="127"/>
      <c r="AP218" s="125"/>
      <c r="AQ218" s="128"/>
    </row>
    <row r="219" spans="1:43" s="129" customFormat="1" ht="15" customHeight="1">
      <c r="A219" s="130"/>
      <c r="B219" s="130"/>
      <c r="C219" s="134"/>
      <c r="D219" s="130"/>
      <c r="E219" s="130"/>
      <c r="F219" s="130"/>
      <c r="G219" s="130"/>
      <c r="H219" s="133"/>
      <c r="I219" s="133"/>
      <c r="J219" s="139">
        <f>IF(N219=MyCommand,MAX(J$9:J218)+1,IF(Q219=MyCommand,MAX(J$9:J218)+1,0))</f>
        <v>206</v>
      </c>
      <c r="K219" s="140" t="s">
        <v>19</v>
      </c>
      <c r="L219" s="140">
        <v>1</v>
      </c>
      <c r="M219" s="140">
        <v>2008</v>
      </c>
      <c r="N219" s="141"/>
      <c r="O219" s="141"/>
      <c r="P219" s="141"/>
      <c r="Q219" s="141"/>
      <c r="R219" s="141"/>
      <c r="S219" s="127"/>
      <c r="T219" s="126"/>
      <c r="U219" s="126"/>
      <c r="V219" s="127"/>
      <c r="W219" s="127"/>
      <c r="X219" s="127"/>
      <c r="Y219" s="127"/>
      <c r="Z219" s="127"/>
      <c r="AA219" s="127"/>
      <c r="AB219" s="125"/>
      <c r="AC219" s="125"/>
      <c r="AD219" s="125"/>
      <c r="AE219" s="125"/>
      <c r="AF219" s="125"/>
      <c r="AG219" s="125"/>
      <c r="AH219" s="125"/>
      <c r="AI219" s="125"/>
      <c r="AJ219" s="125"/>
      <c r="AK219" s="125"/>
      <c r="AL219" s="125"/>
      <c r="AM219" s="127"/>
      <c r="AN219" s="127"/>
      <c r="AO219" s="127"/>
      <c r="AP219" s="125"/>
      <c r="AQ219" s="128"/>
    </row>
    <row r="220" spans="1:43" s="129" customFormat="1" ht="15" customHeight="1">
      <c r="A220" s="130"/>
      <c r="B220" s="130"/>
      <c r="C220" s="134"/>
      <c r="D220" s="130"/>
      <c r="E220" s="130"/>
      <c r="F220" s="130"/>
      <c r="G220" s="130"/>
      <c r="H220" s="133"/>
      <c r="I220" s="133"/>
      <c r="J220" s="139">
        <f>IF(N220=MyCommand,MAX(J$9:J219)+1,IF(Q220=MyCommand,MAX(J$9:J219)+1,0))</f>
        <v>207</v>
      </c>
      <c r="K220" s="140" t="s">
        <v>19</v>
      </c>
      <c r="L220" s="140">
        <v>1</v>
      </c>
      <c r="M220" s="140">
        <v>2008</v>
      </c>
      <c r="N220" s="141"/>
      <c r="O220" s="141"/>
      <c r="P220" s="141"/>
      <c r="Q220" s="141"/>
      <c r="R220" s="141"/>
      <c r="S220" s="127"/>
      <c r="T220" s="126"/>
      <c r="U220" s="126"/>
      <c r="V220" s="127"/>
      <c r="W220" s="127"/>
      <c r="X220" s="127"/>
      <c r="Y220" s="127"/>
      <c r="Z220" s="127"/>
      <c r="AA220" s="127"/>
      <c r="AB220" s="125"/>
      <c r="AC220" s="125"/>
      <c r="AD220" s="125"/>
      <c r="AE220" s="125"/>
      <c r="AF220" s="125"/>
      <c r="AG220" s="125"/>
      <c r="AH220" s="125"/>
      <c r="AI220" s="125"/>
      <c r="AJ220" s="125"/>
      <c r="AK220" s="125"/>
      <c r="AL220" s="125"/>
      <c r="AM220" s="127"/>
      <c r="AN220" s="127"/>
      <c r="AO220" s="127"/>
      <c r="AP220" s="125"/>
      <c r="AQ220" s="128"/>
    </row>
    <row r="221" spans="1:43" s="129" customFormat="1" ht="15" customHeight="1">
      <c r="A221" s="130"/>
      <c r="B221" s="130"/>
      <c r="C221" s="134"/>
      <c r="D221" s="130"/>
      <c r="E221" s="130"/>
      <c r="F221" s="130"/>
      <c r="G221" s="130"/>
      <c r="H221" s="133"/>
      <c r="I221" s="133"/>
      <c r="J221" s="139">
        <f>IF(N221=MyCommand,MAX(J$9:J220)+1,IF(Q221=MyCommand,MAX(J$9:J220)+1,0))</f>
        <v>208</v>
      </c>
      <c r="K221" s="140" t="s">
        <v>19</v>
      </c>
      <c r="L221" s="140">
        <v>1</v>
      </c>
      <c r="M221" s="140">
        <v>2008</v>
      </c>
      <c r="N221" s="141"/>
      <c r="O221" s="141"/>
      <c r="P221" s="141"/>
      <c r="Q221" s="141"/>
      <c r="R221" s="141"/>
      <c r="S221" s="127"/>
      <c r="T221" s="126"/>
      <c r="U221" s="126"/>
      <c r="V221" s="127"/>
      <c r="W221" s="127"/>
      <c r="X221" s="127"/>
      <c r="Y221" s="127"/>
      <c r="Z221" s="127"/>
      <c r="AA221" s="127"/>
      <c r="AB221" s="125"/>
      <c r="AC221" s="125"/>
      <c r="AD221" s="125"/>
      <c r="AE221" s="125"/>
      <c r="AF221" s="125"/>
      <c r="AG221" s="125"/>
      <c r="AH221" s="125"/>
      <c r="AI221" s="125"/>
      <c r="AJ221" s="125"/>
      <c r="AK221" s="125"/>
      <c r="AL221" s="125"/>
      <c r="AM221" s="127"/>
      <c r="AN221" s="127"/>
      <c r="AO221" s="127"/>
      <c r="AP221" s="125"/>
      <c r="AQ221" s="128"/>
    </row>
    <row r="222" spans="1:43" s="129" customFormat="1" ht="15" customHeight="1">
      <c r="A222" s="130"/>
      <c r="B222" s="130"/>
      <c r="C222" s="134"/>
      <c r="D222" s="130"/>
      <c r="E222" s="130"/>
      <c r="F222" s="130"/>
      <c r="G222" s="130"/>
      <c r="H222" s="133"/>
      <c r="I222" s="133"/>
      <c r="J222" s="139">
        <f>IF(N222=MyCommand,MAX(J$9:J221)+1,IF(Q222=MyCommand,MAX(J$9:J221)+1,0))</f>
        <v>209</v>
      </c>
      <c r="K222" s="140" t="s">
        <v>19</v>
      </c>
      <c r="L222" s="140">
        <v>1</v>
      </c>
      <c r="M222" s="140">
        <v>2008</v>
      </c>
      <c r="N222" s="141"/>
      <c r="O222" s="141"/>
      <c r="P222" s="141"/>
      <c r="Q222" s="141"/>
      <c r="R222" s="141"/>
      <c r="S222" s="127"/>
      <c r="T222" s="126"/>
      <c r="U222" s="126"/>
      <c r="V222" s="127"/>
      <c r="W222" s="127"/>
      <c r="X222" s="127"/>
      <c r="Y222" s="127"/>
      <c r="Z222" s="127"/>
      <c r="AA222" s="127"/>
      <c r="AB222" s="125"/>
      <c r="AC222" s="125"/>
      <c r="AD222" s="125"/>
      <c r="AE222" s="125"/>
      <c r="AF222" s="125"/>
      <c r="AG222" s="125"/>
      <c r="AH222" s="125"/>
      <c r="AI222" s="125"/>
      <c r="AJ222" s="125"/>
      <c r="AK222" s="125"/>
      <c r="AL222" s="125"/>
      <c r="AM222" s="127"/>
      <c r="AN222" s="127"/>
      <c r="AO222" s="127"/>
      <c r="AP222" s="125"/>
      <c r="AQ222" s="128"/>
    </row>
    <row r="223" spans="1:43" s="129" customFormat="1" ht="15" customHeight="1">
      <c r="A223" s="130"/>
      <c r="B223" s="130"/>
      <c r="C223" s="134"/>
      <c r="D223" s="130"/>
      <c r="E223" s="130"/>
      <c r="F223" s="130"/>
      <c r="G223" s="130"/>
      <c r="H223" s="133"/>
      <c r="I223" s="133"/>
      <c r="J223" s="139">
        <f>IF(N223=MyCommand,MAX(J$9:J222)+1,IF(Q223=MyCommand,MAX(J$9:J222)+1,0))</f>
        <v>210</v>
      </c>
      <c r="K223" s="140" t="s">
        <v>19</v>
      </c>
      <c r="L223" s="140">
        <v>12</v>
      </c>
      <c r="M223" s="140">
        <v>2008</v>
      </c>
      <c r="N223" s="141"/>
      <c r="O223" s="141"/>
      <c r="P223" s="141"/>
      <c r="Q223" s="141"/>
      <c r="R223" s="141"/>
      <c r="S223" s="127"/>
      <c r="T223" s="126"/>
      <c r="U223" s="126"/>
      <c r="V223" s="127"/>
      <c r="W223" s="127"/>
      <c r="X223" s="127"/>
      <c r="Y223" s="127"/>
      <c r="Z223" s="127"/>
      <c r="AA223" s="127"/>
      <c r="AB223" s="125"/>
      <c r="AC223" s="125"/>
      <c r="AD223" s="125"/>
      <c r="AE223" s="125"/>
      <c r="AF223" s="125"/>
      <c r="AG223" s="125"/>
      <c r="AH223" s="125"/>
      <c r="AI223" s="125"/>
      <c r="AJ223" s="125"/>
      <c r="AK223" s="125"/>
      <c r="AL223" s="125"/>
      <c r="AM223" s="127"/>
      <c r="AN223" s="127"/>
      <c r="AO223" s="127"/>
      <c r="AP223" s="125"/>
      <c r="AQ223" s="128"/>
    </row>
    <row r="224" spans="1:43" s="129" customFormat="1" ht="15" customHeight="1">
      <c r="A224" s="130"/>
      <c r="B224" s="130"/>
      <c r="C224" s="134"/>
      <c r="D224" s="130"/>
      <c r="E224" s="130"/>
      <c r="F224" s="130"/>
      <c r="G224" s="130"/>
      <c r="H224" s="133"/>
      <c r="I224" s="133"/>
      <c r="J224" s="139">
        <f>IF(N224=MyCommand,MAX(J$9:J223)+1,IF(Q224=MyCommand,MAX(J$9:J223)+1,0))</f>
        <v>211</v>
      </c>
      <c r="K224" s="140" t="s">
        <v>19</v>
      </c>
      <c r="L224" s="140">
        <v>12</v>
      </c>
      <c r="M224" s="140">
        <v>2008</v>
      </c>
      <c r="N224" s="141"/>
      <c r="O224" s="141"/>
      <c r="P224" s="141"/>
      <c r="Q224" s="141"/>
      <c r="R224" s="141"/>
      <c r="S224" s="127"/>
      <c r="T224" s="126"/>
      <c r="U224" s="126"/>
      <c r="V224" s="127"/>
      <c r="W224" s="127"/>
      <c r="X224" s="127"/>
      <c r="Y224" s="127"/>
      <c r="Z224" s="127"/>
      <c r="AA224" s="127"/>
      <c r="AB224" s="125"/>
      <c r="AC224" s="125"/>
      <c r="AD224" s="125"/>
      <c r="AE224" s="125"/>
      <c r="AF224" s="125"/>
      <c r="AG224" s="125"/>
      <c r="AH224" s="125"/>
      <c r="AI224" s="125"/>
      <c r="AJ224" s="125"/>
      <c r="AK224" s="125"/>
      <c r="AL224" s="125"/>
      <c r="AM224" s="127"/>
      <c r="AN224" s="127"/>
      <c r="AO224" s="127"/>
      <c r="AP224" s="125"/>
      <c r="AQ224" s="128"/>
    </row>
    <row r="225" spans="1:43" s="129" customFormat="1" ht="15" customHeight="1">
      <c r="A225" s="130"/>
      <c r="B225" s="130"/>
      <c r="C225" s="134"/>
      <c r="D225" s="130"/>
      <c r="E225" s="130"/>
      <c r="F225" s="130"/>
      <c r="G225" s="130"/>
      <c r="H225" s="133"/>
      <c r="I225" s="133"/>
      <c r="J225" s="139">
        <f>IF(N225=MyCommand,MAX(J$9:J224)+1,IF(Q225=MyCommand,MAX(J$9:J224)+1,0))</f>
        <v>212</v>
      </c>
      <c r="K225" s="140" t="s">
        <v>19</v>
      </c>
      <c r="L225" s="140">
        <v>12</v>
      </c>
      <c r="M225" s="140">
        <v>2008</v>
      </c>
      <c r="N225" s="141"/>
      <c r="O225" s="141"/>
      <c r="P225" s="141"/>
      <c r="Q225" s="141"/>
      <c r="R225" s="141"/>
      <c r="S225" s="127"/>
      <c r="T225" s="126"/>
      <c r="U225" s="126"/>
      <c r="V225" s="127"/>
      <c r="W225" s="127"/>
      <c r="X225" s="127"/>
      <c r="Y225" s="127"/>
      <c r="Z225" s="127"/>
      <c r="AA225" s="127"/>
      <c r="AB225" s="125"/>
      <c r="AC225" s="125"/>
      <c r="AD225" s="125"/>
      <c r="AE225" s="125"/>
      <c r="AF225" s="125"/>
      <c r="AG225" s="125"/>
      <c r="AH225" s="125"/>
      <c r="AI225" s="125"/>
      <c r="AJ225" s="125"/>
      <c r="AK225" s="125"/>
      <c r="AL225" s="125"/>
      <c r="AM225" s="127"/>
      <c r="AN225" s="127"/>
      <c r="AO225" s="127"/>
      <c r="AP225" s="125"/>
      <c r="AQ225" s="128"/>
    </row>
    <row r="226" spans="1:43" s="129" customFormat="1" ht="15" customHeight="1">
      <c r="A226" s="130"/>
      <c r="B226" s="130"/>
      <c r="C226" s="134"/>
      <c r="D226" s="130"/>
      <c r="E226" s="130"/>
      <c r="F226" s="130"/>
      <c r="G226" s="130"/>
      <c r="H226" s="133"/>
      <c r="I226" s="133"/>
      <c r="J226" s="139">
        <f>IF(N226=MyCommand,MAX(J$9:J225)+1,IF(Q226=MyCommand,MAX(J$9:J225)+1,0))</f>
        <v>213</v>
      </c>
      <c r="K226" s="140" t="s">
        <v>19</v>
      </c>
      <c r="L226" s="140">
        <v>12</v>
      </c>
      <c r="M226" s="140">
        <v>2008</v>
      </c>
      <c r="N226" s="141"/>
      <c r="O226" s="141"/>
      <c r="P226" s="141"/>
      <c r="Q226" s="141"/>
      <c r="R226" s="141"/>
      <c r="S226" s="127"/>
      <c r="T226" s="126"/>
      <c r="U226" s="126"/>
      <c r="V226" s="127"/>
      <c r="W226" s="127"/>
      <c r="X226" s="127"/>
      <c r="Y226" s="127"/>
      <c r="Z226" s="127"/>
      <c r="AA226" s="127"/>
      <c r="AB226" s="125"/>
      <c r="AC226" s="125"/>
      <c r="AD226" s="125"/>
      <c r="AE226" s="125"/>
      <c r="AF226" s="125"/>
      <c r="AG226" s="125"/>
      <c r="AH226" s="125"/>
      <c r="AI226" s="125"/>
      <c r="AJ226" s="125"/>
      <c r="AK226" s="125"/>
      <c r="AL226" s="125"/>
      <c r="AM226" s="127"/>
      <c r="AN226" s="127"/>
      <c r="AO226" s="127"/>
      <c r="AP226" s="125"/>
      <c r="AQ226" s="128"/>
    </row>
    <row r="227" spans="1:43" s="129" customFormat="1" ht="15" customHeight="1">
      <c r="A227" s="130"/>
      <c r="B227" s="130"/>
      <c r="C227" s="134"/>
      <c r="D227" s="130"/>
      <c r="E227" s="130"/>
      <c r="F227" s="130"/>
      <c r="G227" s="130"/>
      <c r="H227" s="133"/>
      <c r="I227" s="133"/>
      <c r="J227" s="139">
        <f>IF(N227=MyCommand,MAX(J$9:J226)+1,IF(Q227=MyCommand,MAX(J$9:J226)+1,0))</f>
        <v>214</v>
      </c>
      <c r="K227" s="140" t="s">
        <v>19</v>
      </c>
      <c r="L227" s="140">
        <v>12</v>
      </c>
      <c r="M227" s="140">
        <v>2008</v>
      </c>
      <c r="N227" s="141"/>
      <c r="O227" s="141"/>
      <c r="P227" s="141"/>
      <c r="Q227" s="141"/>
      <c r="R227" s="141"/>
      <c r="S227" s="127"/>
      <c r="T227" s="126"/>
      <c r="U227" s="126"/>
      <c r="V227" s="127"/>
      <c r="W227" s="127"/>
      <c r="X227" s="127"/>
      <c r="Y227" s="127"/>
      <c r="Z227" s="127"/>
      <c r="AA227" s="127"/>
      <c r="AB227" s="125"/>
      <c r="AC227" s="125"/>
      <c r="AD227" s="125"/>
      <c r="AE227" s="125"/>
      <c r="AF227" s="125"/>
      <c r="AG227" s="125"/>
      <c r="AH227" s="125"/>
      <c r="AI227" s="125"/>
      <c r="AJ227" s="125"/>
      <c r="AK227" s="125"/>
      <c r="AL227" s="125"/>
      <c r="AM227" s="127"/>
      <c r="AN227" s="127"/>
      <c r="AO227" s="127"/>
      <c r="AP227" s="125"/>
      <c r="AQ227" s="128"/>
    </row>
    <row r="228" spans="1:43" s="129" customFormat="1" ht="15" customHeight="1">
      <c r="A228" s="130"/>
      <c r="B228" s="130"/>
      <c r="C228" s="134"/>
      <c r="D228" s="130"/>
      <c r="E228" s="130"/>
      <c r="F228" s="130"/>
      <c r="G228" s="130"/>
      <c r="H228" s="133"/>
      <c r="I228" s="133"/>
      <c r="J228" s="139">
        <f>IF(N228=MyCommand,MAX(J$9:J227)+1,IF(Q228=MyCommand,MAX(J$9:J227)+1,0))</f>
        <v>215</v>
      </c>
      <c r="K228" s="140" t="s">
        <v>19</v>
      </c>
      <c r="L228" s="140">
        <v>12</v>
      </c>
      <c r="M228" s="140">
        <v>2008</v>
      </c>
      <c r="N228" s="141"/>
      <c r="O228" s="141"/>
      <c r="P228" s="141"/>
      <c r="Q228" s="141"/>
      <c r="R228" s="141"/>
      <c r="S228" s="127"/>
      <c r="T228" s="126"/>
      <c r="U228" s="126"/>
      <c r="V228" s="127"/>
      <c r="W228" s="127"/>
      <c r="X228" s="127"/>
      <c r="Y228" s="127"/>
      <c r="Z228" s="127"/>
      <c r="AA228" s="127"/>
      <c r="AB228" s="125"/>
      <c r="AC228" s="125"/>
      <c r="AD228" s="125"/>
      <c r="AE228" s="125"/>
      <c r="AF228" s="125"/>
      <c r="AG228" s="125"/>
      <c r="AH228" s="125"/>
      <c r="AI228" s="125"/>
      <c r="AJ228" s="125"/>
      <c r="AK228" s="125"/>
      <c r="AL228" s="125"/>
      <c r="AM228" s="127"/>
      <c r="AN228" s="127"/>
      <c r="AO228" s="127"/>
      <c r="AP228" s="125"/>
      <c r="AQ228" s="128"/>
    </row>
    <row r="229" spans="1:43" s="129" customFormat="1" ht="15" customHeight="1">
      <c r="A229" s="130"/>
      <c r="B229" s="130"/>
      <c r="C229" s="134"/>
      <c r="D229" s="130"/>
      <c r="E229" s="130"/>
      <c r="F229" s="130"/>
      <c r="G229" s="130"/>
      <c r="H229" s="133"/>
      <c r="I229" s="133"/>
      <c r="J229" s="139">
        <f>IF(N229=MyCommand,MAX(J$9:J228)+1,IF(Q229=MyCommand,MAX(J$9:J228)+1,0))</f>
        <v>216</v>
      </c>
      <c r="K229" s="140" t="s">
        <v>19</v>
      </c>
      <c r="L229" s="140">
        <v>12</v>
      </c>
      <c r="M229" s="140">
        <v>2008</v>
      </c>
      <c r="N229" s="141"/>
      <c r="O229" s="141"/>
      <c r="P229" s="141"/>
      <c r="Q229" s="141"/>
      <c r="R229" s="141"/>
      <c r="S229" s="127"/>
      <c r="T229" s="126"/>
      <c r="U229" s="126"/>
      <c r="V229" s="127"/>
      <c r="W229" s="127"/>
      <c r="X229" s="127"/>
      <c r="Y229" s="127"/>
      <c r="Z229" s="127"/>
      <c r="AA229" s="127"/>
      <c r="AB229" s="125"/>
      <c r="AC229" s="125"/>
      <c r="AD229" s="125"/>
      <c r="AE229" s="125"/>
      <c r="AF229" s="125"/>
      <c r="AG229" s="125"/>
      <c r="AH229" s="125"/>
      <c r="AI229" s="125"/>
      <c r="AJ229" s="125"/>
      <c r="AK229" s="125"/>
      <c r="AL229" s="125"/>
      <c r="AM229" s="127"/>
      <c r="AN229" s="127"/>
      <c r="AO229" s="127"/>
      <c r="AP229" s="125"/>
      <c r="AQ229" s="128"/>
    </row>
    <row r="230" spans="1:43" s="129" customFormat="1" ht="15" customHeight="1">
      <c r="A230" s="130"/>
      <c r="B230" s="130"/>
      <c r="C230" s="134"/>
      <c r="D230" s="130"/>
      <c r="E230" s="130"/>
      <c r="F230" s="130"/>
      <c r="G230" s="130"/>
      <c r="H230" s="133"/>
      <c r="I230" s="133"/>
      <c r="J230" s="139">
        <f>IF(N230=MyCommand,MAX(J$9:J229)+1,IF(Q230=MyCommand,MAX(J$9:J229)+1,0))</f>
        <v>217</v>
      </c>
      <c r="K230" s="140" t="s">
        <v>19</v>
      </c>
      <c r="L230" s="140">
        <v>12</v>
      </c>
      <c r="M230" s="140">
        <v>2008</v>
      </c>
      <c r="N230" s="141"/>
      <c r="O230" s="141"/>
      <c r="P230" s="141"/>
      <c r="Q230" s="141"/>
      <c r="R230" s="141"/>
      <c r="S230" s="127"/>
      <c r="T230" s="126"/>
      <c r="U230" s="126"/>
      <c r="V230" s="127"/>
      <c r="W230" s="127"/>
      <c r="X230" s="127"/>
      <c r="Y230" s="127"/>
      <c r="Z230" s="127"/>
      <c r="AA230" s="127"/>
      <c r="AB230" s="125"/>
      <c r="AC230" s="125"/>
      <c r="AD230" s="125"/>
      <c r="AE230" s="125"/>
      <c r="AF230" s="125"/>
      <c r="AG230" s="125"/>
      <c r="AH230" s="125"/>
      <c r="AI230" s="125"/>
      <c r="AJ230" s="125"/>
      <c r="AK230" s="125"/>
      <c r="AL230" s="125"/>
      <c r="AM230" s="127"/>
      <c r="AN230" s="127"/>
      <c r="AO230" s="127"/>
      <c r="AP230" s="125"/>
      <c r="AQ230" s="128"/>
    </row>
    <row r="231" spans="1:43" s="129" customFormat="1" ht="15" customHeight="1">
      <c r="A231" s="130"/>
      <c r="B231" s="130"/>
      <c r="C231" s="134"/>
      <c r="D231" s="130"/>
      <c r="E231" s="130"/>
      <c r="F231" s="130"/>
      <c r="G231" s="130"/>
      <c r="H231" s="133"/>
      <c r="I231" s="133"/>
      <c r="J231" s="139">
        <f>IF(N231=MyCommand,MAX(J$9:J230)+1,IF(Q231=MyCommand,MAX(J$9:J230)+1,0))</f>
        <v>218</v>
      </c>
      <c r="K231" s="140" t="s">
        <v>19</v>
      </c>
      <c r="L231" s="140">
        <v>27</v>
      </c>
      <c r="M231" s="140">
        <v>2008</v>
      </c>
      <c r="N231" s="141"/>
      <c r="O231" s="141"/>
      <c r="P231" s="141"/>
      <c r="Q231" s="141"/>
      <c r="R231" s="141"/>
      <c r="S231" s="127"/>
      <c r="T231" s="126"/>
      <c r="U231" s="126"/>
      <c r="V231" s="127"/>
      <c r="W231" s="127"/>
      <c r="X231" s="127"/>
      <c r="Y231" s="127"/>
      <c r="Z231" s="127"/>
      <c r="AA231" s="127"/>
      <c r="AB231" s="125"/>
      <c r="AC231" s="125"/>
      <c r="AD231" s="125"/>
      <c r="AE231" s="125"/>
      <c r="AF231" s="125"/>
      <c r="AG231" s="125"/>
      <c r="AH231" s="125"/>
      <c r="AI231" s="125"/>
      <c r="AJ231" s="125"/>
      <c r="AK231" s="125"/>
      <c r="AL231" s="125"/>
      <c r="AM231" s="127"/>
      <c r="AN231" s="127"/>
      <c r="AO231" s="127"/>
      <c r="AP231" s="125"/>
      <c r="AQ231" s="128"/>
    </row>
    <row r="232" spans="1:43" s="129" customFormat="1" ht="15" customHeight="1">
      <c r="A232" s="130"/>
      <c r="B232" s="130"/>
      <c r="C232" s="134"/>
      <c r="D232" s="130"/>
      <c r="E232" s="130"/>
      <c r="F232" s="130"/>
      <c r="G232" s="130"/>
      <c r="H232" s="133"/>
      <c r="I232" s="133"/>
      <c r="J232" s="139">
        <f>IF(N232=MyCommand,MAX(J$9:J231)+1,IF(Q232=MyCommand,MAX(J$9:J231)+1,0))</f>
        <v>219</v>
      </c>
      <c r="K232" s="140" t="s">
        <v>19</v>
      </c>
      <c r="L232" s="140">
        <v>27</v>
      </c>
      <c r="M232" s="140">
        <v>2008</v>
      </c>
      <c r="N232" s="141"/>
      <c r="O232" s="141"/>
      <c r="P232" s="141"/>
      <c r="Q232" s="141"/>
      <c r="R232" s="141"/>
      <c r="S232" s="127"/>
      <c r="T232" s="126"/>
      <c r="U232" s="126"/>
      <c r="V232" s="127"/>
      <c r="W232" s="127"/>
      <c r="X232" s="127"/>
      <c r="Y232" s="127"/>
      <c r="Z232" s="127"/>
      <c r="AA232" s="127"/>
      <c r="AB232" s="125"/>
      <c r="AC232" s="125"/>
      <c r="AD232" s="125"/>
      <c r="AE232" s="125"/>
      <c r="AF232" s="125"/>
      <c r="AG232" s="125"/>
      <c r="AH232" s="125"/>
      <c r="AI232" s="125"/>
      <c r="AJ232" s="125"/>
      <c r="AK232" s="125"/>
      <c r="AL232" s="125"/>
      <c r="AM232" s="127"/>
      <c r="AN232" s="127"/>
      <c r="AO232" s="127"/>
      <c r="AP232" s="125"/>
      <c r="AQ232" s="128"/>
    </row>
    <row r="233" spans="1:43" s="129" customFormat="1" ht="15" customHeight="1">
      <c r="A233" s="130"/>
      <c r="B233" s="130"/>
      <c r="C233" s="134"/>
      <c r="D233" s="130"/>
      <c r="E233" s="130"/>
      <c r="F233" s="130"/>
      <c r="G233" s="130"/>
      <c r="H233" s="133"/>
      <c r="I233" s="133"/>
      <c r="J233" s="139">
        <f>IF(N233=MyCommand,MAX(J$9:J232)+1,IF(Q233=MyCommand,MAX(J$9:J232)+1,0))</f>
        <v>220</v>
      </c>
      <c r="K233" s="140" t="s">
        <v>19</v>
      </c>
      <c r="L233" s="140">
        <v>27</v>
      </c>
      <c r="M233" s="140">
        <v>2008</v>
      </c>
      <c r="N233" s="141"/>
      <c r="O233" s="141"/>
      <c r="P233" s="141"/>
      <c r="Q233" s="141"/>
      <c r="R233" s="141"/>
      <c r="S233" s="127"/>
      <c r="T233" s="126"/>
      <c r="U233" s="126"/>
      <c r="V233" s="127"/>
      <c r="W233" s="127"/>
      <c r="X233" s="127"/>
      <c r="Y233" s="127"/>
      <c r="Z233" s="127"/>
      <c r="AA233" s="127"/>
      <c r="AB233" s="125"/>
      <c r="AC233" s="125"/>
      <c r="AD233" s="125"/>
      <c r="AE233" s="125"/>
      <c r="AF233" s="125"/>
      <c r="AG233" s="125"/>
      <c r="AH233" s="125"/>
      <c r="AI233" s="125"/>
      <c r="AJ233" s="125"/>
      <c r="AK233" s="125"/>
      <c r="AL233" s="125"/>
      <c r="AM233" s="127"/>
      <c r="AN233" s="127"/>
      <c r="AO233" s="127"/>
      <c r="AP233" s="125"/>
      <c r="AQ233" s="128"/>
    </row>
    <row r="234" spans="1:43" s="129" customFormat="1" ht="15" customHeight="1">
      <c r="A234" s="130"/>
      <c r="B234" s="130"/>
      <c r="C234" s="134"/>
      <c r="D234" s="130"/>
      <c r="E234" s="130"/>
      <c r="F234" s="130"/>
      <c r="G234" s="130"/>
      <c r="H234" s="133"/>
      <c r="I234" s="133"/>
      <c r="J234" s="139">
        <f>IF(N234=MyCommand,MAX(J$9:J233)+1,IF(Q234=MyCommand,MAX(J$9:J233)+1,0))</f>
        <v>221</v>
      </c>
      <c r="K234" s="140" t="s">
        <v>19</v>
      </c>
      <c r="L234" s="140">
        <v>27</v>
      </c>
      <c r="M234" s="140">
        <v>2008</v>
      </c>
      <c r="N234" s="141"/>
      <c r="O234" s="141"/>
      <c r="P234" s="141"/>
      <c r="Q234" s="141"/>
      <c r="R234" s="141"/>
      <c r="S234" s="127"/>
      <c r="T234" s="126"/>
      <c r="U234" s="126"/>
      <c r="V234" s="127"/>
      <c r="W234" s="127"/>
      <c r="X234" s="127"/>
      <c r="Y234" s="127"/>
      <c r="Z234" s="127"/>
      <c r="AA234" s="127"/>
      <c r="AB234" s="125"/>
      <c r="AC234" s="125"/>
      <c r="AD234" s="125"/>
      <c r="AE234" s="125"/>
      <c r="AF234" s="125"/>
      <c r="AG234" s="125"/>
      <c r="AH234" s="125"/>
      <c r="AI234" s="125"/>
      <c r="AJ234" s="125"/>
      <c r="AK234" s="125"/>
      <c r="AL234" s="125"/>
      <c r="AM234" s="127"/>
      <c r="AN234" s="127"/>
      <c r="AO234" s="127"/>
      <c r="AP234" s="125"/>
      <c r="AQ234" s="128"/>
    </row>
    <row r="235" spans="1:43" s="129" customFormat="1" ht="15" customHeight="1">
      <c r="A235" s="130"/>
      <c r="B235" s="130"/>
      <c r="C235" s="134"/>
      <c r="D235" s="130"/>
      <c r="E235" s="130"/>
      <c r="F235" s="130"/>
      <c r="G235" s="130"/>
      <c r="H235" s="133"/>
      <c r="I235" s="133"/>
      <c r="J235" s="139">
        <f>IF(N235=MyCommand,MAX(J$9:J234)+1,IF(Q235=MyCommand,MAX(J$9:J234)+1,0))</f>
        <v>222</v>
      </c>
      <c r="K235" s="140" t="s">
        <v>19</v>
      </c>
      <c r="L235" s="140">
        <v>27</v>
      </c>
      <c r="M235" s="140">
        <v>2008</v>
      </c>
      <c r="N235" s="141"/>
      <c r="O235" s="141"/>
      <c r="P235" s="141"/>
      <c r="Q235" s="141"/>
      <c r="R235" s="141"/>
      <c r="S235" s="127"/>
      <c r="T235" s="126"/>
      <c r="U235" s="126"/>
      <c r="V235" s="127"/>
      <c r="W235" s="127"/>
      <c r="X235" s="127"/>
      <c r="Y235" s="127"/>
      <c r="Z235" s="127"/>
      <c r="AA235" s="127"/>
      <c r="AB235" s="125"/>
      <c r="AC235" s="125"/>
      <c r="AD235" s="125"/>
      <c r="AE235" s="125"/>
      <c r="AF235" s="125"/>
      <c r="AG235" s="125"/>
      <c r="AH235" s="125"/>
      <c r="AI235" s="125"/>
      <c r="AJ235" s="125"/>
      <c r="AK235" s="125"/>
      <c r="AL235" s="125"/>
      <c r="AM235" s="127"/>
      <c r="AN235" s="127"/>
      <c r="AO235" s="127"/>
      <c r="AP235" s="125"/>
      <c r="AQ235" s="128"/>
    </row>
    <row r="236" spans="1:43" s="129" customFormat="1" ht="15" customHeight="1">
      <c r="A236" s="130"/>
      <c r="B236" s="130"/>
      <c r="C236" s="134"/>
      <c r="D236" s="130"/>
      <c r="E236" s="130"/>
      <c r="F236" s="130"/>
      <c r="G236" s="130"/>
      <c r="H236" s="133"/>
      <c r="I236" s="133"/>
      <c r="J236" s="139">
        <f>IF(N236=MyCommand,MAX(J$9:J235)+1,IF(Q236=MyCommand,MAX(J$9:J235)+1,0))</f>
        <v>223</v>
      </c>
      <c r="K236" s="140" t="s">
        <v>19</v>
      </c>
      <c r="L236" s="140">
        <v>27</v>
      </c>
      <c r="M236" s="140">
        <v>2008</v>
      </c>
      <c r="N236" s="141"/>
      <c r="O236" s="141"/>
      <c r="P236" s="141"/>
      <c r="Q236" s="141"/>
      <c r="R236" s="141"/>
      <c r="S236" s="127"/>
      <c r="T236" s="126"/>
      <c r="U236" s="126"/>
      <c r="V236" s="127"/>
      <c r="W236" s="127"/>
      <c r="X236" s="127"/>
      <c r="Y236" s="127"/>
      <c r="Z236" s="127"/>
      <c r="AA236" s="127"/>
      <c r="AB236" s="125"/>
      <c r="AC236" s="125"/>
      <c r="AD236" s="125"/>
      <c r="AE236" s="125"/>
      <c r="AF236" s="125"/>
      <c r="AG236" s="125"/>
      <c r="AH236" s="125"/>
      <c r="AI236" s="125"/>
      <c r="AJ236" s="125"/>
      <c r="AK236" s="125"/>
      <c r="AL236" s="125"/>
      <c r="AM236" s="127"/>
      <c r="AN236" s="127"/>
      <c r="AO236" s="127"/>
      <c r="AP236" s="125"/>
      <c r="AQ236" s="128"/>
    </row>
    <row r="237" spans="1:43" s="129" customFormat="1" ht="15" customHeight="1">
      <c r="A237" s="130"/>
      <c r="B237" s="130"/>
      <c r="C237" s="134"/>
      <c r="D237" s="130"/>
      <c r="E237" s="130"/>
      <c r="F237" s="130"/>
      <c r="G237" s="130"/>
      <c r="H237" s="133"/>
      <c r="I237" s="133"/>
      <c r="J237" s="139">
        <f>IF(N237=MyCommand,MAX(J$9:J236)+1,IF(Q237=MyCommand,MAX(J$9:J236)+1,0))</f>
        <v>224</v>
      </c>
      <c r="K237" s="140" t="s">
        <v>19</v>
      </c>
      <c r="L237" s="140">
        <v>27</v>
      </c>
      <c r="M237" s="140">
        <v>2008</v>
      </c>
      <c r="N237" s="141"/>
      <c r="O237" s="141"/>
      <c r="P237" s="141"/>
      <c r="Q237" s="141"/>
      <c r="R237" s="141"/>
      <c r="S237" s="127"/>
      <c r="T237" s="126"/>
      <c r="U237" s="126"/>
      <c r="V237" s="127"/>
      <c r="W237" s="127"/>
      <c r="X237" s="127"/>
      <c r="Y237" s="127"/>
      <c r="Z237" s="127"/>
      <c r="AA237" s="127"/>
      <c r="AB237" s="125"/>
      <c r="AC237" s="125"/>
      <c r="AD237" s="125"/>
      <c r="AE237" s="125"/>
      <c r="AF237" s="125"/>
      <c r="AG237" s="125"/>
      <c r="AH237" s="125"/>
      <c r="AI237" s="125"/>
      <c r="AJ237" s="125"/>
      <c r="AK237" s="125"/>
      <c r="AL237" s="125"/>
      <c r="AM237" s="127"/>
      <c r="AN237" s="127"/>
      <c r="AO237" s="127"/>
      <c r="AP237" s="125"/>
      <c r="AQ237" s="128"/>
    </row>
    <row r="238" spans="1:43" s="129" customFormat="1" ht="15" customHeight="1">
      <c r="A238" s="130"/>
      <c r="B238" s="130"/>
      <c r="C238" s="134"/>
      <c r="D238" s="130"/>
      <c r="E238" s="130"/>
      <c r="F238" s="130"/>
      <c r="G238" s="130"/>
      <c r="H238" s="133"/>
      <c r="I238" s="133"/>
      <c r="J238" s="139">
        <f>IF(N238=MyCommand,MAX(J$9:J237)+1,IF(Q238=MyCommand,MAX(J$9:J237)+1,0))</f>
        <v>225</v>
      </c>
      <c r="K238" s="140" t="s">
        <v>19</v>
      </c>
      <c r="L238" s="140">
        <v>27</v>
      </c>
      <c r="M238" s="140">
        <v>2008</v>
      </c>
      <c r="N238" s="141"/>
      <c r="O238" s="141"/>
      <c r="P238" s="141"/>
      <c r="Q238" s="141"/>
      <c r="R238" s="141"/>
      <c r="S238" s="127"/>
      <c r="T238" s="126"/>
      <c r="U238" s="126"/>
      <c r="V238" s="127"/>
      <c r="W238" s="127"/>
      <c r="X238" s="127"/>
      <c r="Y238" s="127"/>
      <c r="Z238" s="127"/>
      <c r="AA238" s="127"/>
      <c r="AB238" s="125"/>
      <c r="AC238" s="125"/>
      <c r="AD238" s="125"/>
      <c r="AE238" s="125"/>
      <c r="AF238" s="125"/>
      <c r="AG238" s="125"/>
      <c r="AH238" s="125"/>
      <c r="AI238" s="125"/>
      <c r="AJ238" s="125"/>
      <c r="AK238" s="125"/>
      <c r="AL238" s="125"/>
      <c r="AM238" s="127"/>
      <c r="AN238" s="127"/>
      <c r="AO238" s="127"/>
      <c r="AP238" s="125"/>
      <c r="AQ238" s="128"/>
    </row>
    <row r="239" spans="1:43" s="129" customFormat="1" ht="15" customHeight="1">
      <c r="A239" s="130"/>
      <c r="B239" s="130"/>
      <c r="C239" s="134"/>
      <c r="D239" s="130"/>
      <c r="E239" s="130"/>
      <c r="F239" s="130"/>
      <c r="G239" s="130"/>
      <c r="H239" s="133"/>
      <c r="I239" s="133"/>
      <c r="J239" s="139">
        <f>IF(N239=MyCommand,MAX(J$9:J238)+1,IF(Q239=MyCommand,MAX(J$9:J238)+1,0))</f>
        <v>226</v>
      </c>
      <c r="K239" s="140" t="s">
        <v>20</v>
      </c>
      <c r="L239" s="140">
        <v>10</v>
      </c>
      <c r="M239" s="140">
        <v>2008</v>
      </c>
      <c r="N239" s="141"/>
      <c r="O239" s="141"/>
      <c r="P239" s="141"/>
      <c r="Q239" s="141"/>
      <c r="R239" s="141"/>
      <c r="S239" s="127"/>
      <c r="T239" s="126"/>
      <c r="U239" s="126"/>
      <c r="V239" s="127"/>
      <c r="W239" s="127"/>
      <c r="X239" s="127"/>
      <c r="Y239" s="127"/>
      <c r="Z239" s="127"/>
      <c r="AA239" s="127"/>
      <c r="AB239" s="125"/>
      <c r="AC239" s="125"/>
      <c r="AD239" s="125"/>
      <c r="AE239" s="125"/>
      <c r="AF239" s="125"/>
      <c r="AG239" s="125"/>
      <c r="AH239" s="125"/>
      <c r="AI239" s="125"/>
      <c r="AJ239" s="125"/>
      <c r="AK239" s="125"/>
      <c r="AL239" s="125"/>
      <c r="AM239" s="127"/>
      <c r="AN239" s="127"/>
      <c r="AO239" s="127"/>
      <c r="AP239" s="125"/>
      <c r="AQ239" s="128"/>
    </row>
    <row r="240" spans="1:43" s="129" customFormat="1" ht="15" customHeight="1">
      <c r="A240" s="130"/>
      <c r="B240" s="130"/>
      <c r="C240" s="134"/>
      <c r="D240" s="130"/>
      <c r="E240" s="130"/>
      <c r="F240" s="130"/>
      <c r="G240" s="130"/>
      <c r="H240" s="133"/>
      <c r="I240" s="133"/>
      <c r="J240" s="139">
        <f>IF(N240=MyCommand,MAX(J$9:J239)+1,IF(Q240=MyCommand,MAX(J$9:J239)+1,0))</f>
        <v>227</v>
      </c>
      <c r="K240" s="140" t="s">
        <v>20</v>
      </c>
      <c r="L240" s="140">
        <v>10</v>
      </c>
      <c r="M240" s="140">
        <v>2008</v>
      </c>
      <c r="N240" s="141"/>
      <c r="O240" s="141"/>
      <c r="P240" s="141"/>
      <c r="Q240" s="141"/>
      <c r="R240" s="141"/>
      <c r="S240" s="127"/>
      <c r="T240" s="126"/>
      <c r="U240" s="126"/>
      <c r="V240" s="127"/>
      <c r="W240" s="127"/>
      <c r="X240" s="127"/>
      <c r="Y240" s="127"/>
      <c r="Z240" s="127"/>
      <c r="AA240" s="127"/>
      <c r="AB240" s="125"/>
      <c r="AC240" s="125"/>
      <c r="AD240" s="125"/>
      <c r="AE240" s="125"/>
      <c r="AF240" s="125"/>
      <c r="AG240" s="125"/>
      <c r="AH240" s="125"/>
      <c r="AI240" s="125"/>
      <c r="AJ240" s="125"/>
      <c r="AK240" s="125"/>
      <c r="AL240" s="125"/>
      <c r="AM240" s="127"/>
      <c r="AN240" s="127"/>
      <c r="AO240" s="127"/>
      <c r="AP240" s="125"/>
      <c r="AQ240" s="128"/>
    </row>
    <row r="241" spans="1:43" s="129" customFormat="1" ht="15" customHeight="1">
      <c r="A241" s="130"/>
      <c r="B241" s="130"/>
      <c r="C241" s="134"/>
      <c r="D241" s="130"/>
      <c r="E241" s="130"/>
      <c r="F241" s="130"/>
      <c r="G241" s="130"/>
      <c r="H241" s="133"/>
      <c r="I241" s="133"/>
      <c r="J241" s="139">
        <f>IF(N241=MyCommand,MAX(J$9:J240)+1,IF(Q241=MyCommand,MAX(J$9:J240)+1,0))</f>
        <v>228</v>
      </c>
      <c r="K241" s="140" t="s">
        <v>20</v>
      </c>
      <c r="L241" s="140">
        <v>10</v>
      </c>
      <c r="M241" s="140">
        <v>2008</v>
      </c>
      <c r="N241" s="141"/>
      <c r="O241" s="141"/>
      <c r="P241" s="141"/>
      <c r="Q241" s="141"/>
      <c r="R241" s="141"/>
      <c r="S241" s="127"/>
      <c r="T241" s="126"/>
      <c r="U241" s="126"/>
      <c r="V241" s="127"/>
      <c r="W241" s="127"/>
      <c r="X241" s="127"/>
      <c r="Y241" s="127"/>
      <c r="Z241" s="127"/>
      <c r="AA241" s="127"/>
      <c r="AB241" s="125"/>
      <c r="AC241" s="125"/>
      <c r="AD241" s="125"/>
      <c r="AE241" s="125"/>
      <c r="AF241" s="125"/>
      <c r="AG241" s="125"/>
      <c r="AH241" s="125"/>
      <c r="AI241" s="125"/>
      <c r="AJ241" s="125"/>
      <c r="AK241" s="125"/>
      <c r="AL241" s="125"/>
      <c r="AM241" s="127"/>
      <c r="AN241" s="127"/>
      <c r="AO241" s="127"/>
      <c r="AP241" s="125"/>
      <c r="AQ241" s="128"/>
    </row>
    <row r="242" spans="1:43" s="129" customFormat="1" ht="15" customHeight="1">
      <c r="A242" s="130"/>
      <c r="B242" s="130"/>
      <c r="C242" s="134"/>
      <c r="D242" s="130"/>
      <c r="E242" s="130"/>
      <c r="F242" s="130"/>
      <c r="G242" s="130"/>
      <c r="H242" s="133"/>
      <c r="I242" s="133"/>
      <c r="J242" s="139">
        <f>IF(N242=MyCommand,MAX(J$9:J241)+1,IF(Q242=MyCommand,MAX(J$9:J241)+1,0))</f>
        <v>229</v>
      </c>
      <c r="K242" s="140" t="s">
        <v>20</v>
      </c>
      <c r="L242" s="140">
        <v>10</v>
      </c>
      <c r="M242" s="140">
        <v>2008</v>
      </c>
      <c r="N242" s="141"/>
      <c r="O242" s="141"/>
      <c r="P242" s="141"/>
      <c r="Q242" s="141"/>
      <c r="R242" s="141"/>
      <c r="S242" s="127"/>
      <c r="T242" s="126"/>
      <c r="U242" s="126"/>
      <c r="V242" s="127"/>
      <c r="W242" s="127"/>
      <c r="X242" s="127"/>
      <c r="Y242" s="127"/>
      <c r="Z242" s="127"/>
      <c r="AA242" s="127"/>
      <c r="AB242" s="125"/>
      <c r="AC242" s="125"/>
      <c r="AD242" s="125"/>
      <c r="AE242" s="125"/>
      <c r="AF242" s="125"/>
      <c r="AG242" s="125"/>
      <c r="AH242" s="125"/>
      <c r="AI242" s="125"/>
      <c r="AJ242" s="125"/>
      <c r="AK242" s="125"/>
      <c r="AL242" s="125"/>
      <c r="AM242" s="127"/>
      <c r="AN242" s="127"/>
      <c r="AO242" s="127"/>
      <c r="AP242" s="125"/>
      <c r="AQ242" s="128"/>
    </row>
    <row r="243" spans="1:43" s="129" customFormat="1" ht="15" customHeight="1">
      <c r="A243" s="130"/>
      <c r="B243" s="130"/>
      <c r="C243" s="134"/>
      <c r="D243" s="130"/>
      <c r="E243" s="130"/>
      <c r="F243" s="130"/>
      <c r="G243" s="130"/>
      <c r="H243" s="133"/>
      <c r="I243" s="133"/>
      <c r="J243" s="139">
        <f>IF(N243=MyCommand,MAX(J$9:J242)+1,IF(Q243=MyCommand,MAX(J$9:J242)+1,0))</f>
        <v>230</v>
      </c>
      <c r="K243" s="140" t="s">
        <v>20</v>
      </c>
      <c r="L243" s="140">
        <v>10</v>
      </c>
      <c r="M243" s="140">
        <v>2008</v>
      </c>
      <c r="N243" s="141"/>
      <c r="O243" s="141"/>
      <c r="P243" s="141"/>
      <c r="Q243" s="141"/>
      <c r="R243" s="141"/>
      <c r="S243" s="127"/>
      <c r="T243" s="126"/>
      <c r="U243" s="126"/>
      <c r="V243" s="127"/>
      <c r="W243" s="127"/>
      <c r="X243" s="127"/>
      <c r="Y243" s="127"/>
      <c r="Z243" s="127"/>
      <c r="AA243" s="127"/>
      <c r="AB243" s="125"/>
      <c r="AC243" s="125"/>
      <c r="AD243" s="125"/>
      <c r="AE243" s="125"/>
      <c r="AF243" s="125"/>
      <c r="AG243" s="125"/>
      <c r="AH243" s="125"/>
      <c r="AI243" s="125"/>
      <c r="AJ243" s="125"/>
      <c r="AK243" s="125"/>
      <c r="AL243" s="125"/>
      <c r="AM243" s="127"/>
      <c r="AN243" s="127"/>
      <c r="AO243" s="127"/>
      <c r="AP243" s="125"/>
      <c r="AQ243" s="128"/>
    </row>
    <row r="244" spans="1:43" s="129" customFormat="1" ht="15" customHeight="1">
      <c r="A244" s="130"/>
      <c r="B244" s="130"/>
      <c r="C244" s="134"/>
      <c r="D244" s="130"/>
      <c r="E244" s="130"/>
      <c r="F244" s="130"/>
      <c r="G244" s="130"/>
      <c r="H244" s="133"/>
      <c r="I244" s="133"/>
      <c r="J244" s="139">
        <f>IF(N244=MyCommand,MAX(J$9:J243)+1,IF(Q244=MyCommand,MAX(J$9:J243)+1,0))</f>
        <v>231</v>
      </c>
      <c r="K244" s="140" t="s">
        <v>20</v>
      </c>
      <c r="L244" s="140">
        <v>10</v>
      </c>
      <c r="M244" s="140">
        <v>2008</v>
      </c>
      <c r="N244" s="141"/>
      <c r="O244" s="141"/>
      <c r="P244" s="141"/>
      <c r="Q244" s="141"/>
      <c r="R244" s="141"/>
      <c r="S244" s="127"/>
      <c r="T244" s="126"/>
      <c r="U244" s="126"/>
      <c r="V244" s="127"/>
      <c r="W244" s="127"/>
      <c r="X244" s="127"/>
      <c r="Y244" s="127"/>
      <c r="Z244" s="127"/>
      <c r="AA244" s="127"/>
      <c r="AB244" s="125"/>
      <c r="AC244" s="125"/>
      <c r="AD244" s="125"/>
      <c r="AE244" s="125"/>
      <c r="AF244" s="125"/>
      <c r="AG244" s="125"/>
      <c r="AH244" s="125"/>
      <c r="AI244" s="125"/>
      <c r="AJ244" s="125"/>
      <c r="AK244" s="125"/>
      <c r="AL244" s="125"/>
      <c r="AM244" s="127"/>
      <c r="AN244" s="127"/>
      <c r="AO244" s="127"/>
      <c r="AP244" s="125"/>
      <c r="AQ244" s="128"/>
    </row>
    <row r="245" spans="1:43" s="129" customFormat="1" ht="15" customHeight="1">
      <c r="A245" s="130"/>
      <c r="B245" s="130"/>
      <c r="C245" s="134"/>
      <c r="D245" s="130"/>
      <c r="E245" s="130"/>
      <c r="F245" s="130"/>
      <c r="G245" s="130"/>
      <c r="H245" s="133"/>
      <c r="I245" s="133"/>
      <c r="J245" s="139">
        <f>IF(N245=MyCommand,MAX(J$9:J244)+1,IF(Q245=MyCommand,MAX(J$9:J244)+1,0))</f>
        <v>232</v>
      </c>
      <c r="K245" s="140" t="s">
        <v>20</v>
      </c>
      <c r="L245" s="140">
        <v>10</v>
      </c>
      <c r="M245" s="140">
        <v>2008</v>
      </c>
      <c r="N245" s="141"/>
      <c r="O245" s="141"/>
      <c r="P245" s="141"/>
      <c r="Q245" s="141"/>
      <c r="R245" s="141"/>
      <c r="S245" s="127"/>
      <c r="T245" s="126"/>
      <c r="U245" s="126"/>
      <c r="V245" s="127"/>
      <c r="W245" s="127"/>
      <c r="X245" s="127"/>
      <c r="Y245" s="127"/>
      <c r="Z245" s="127"/>
      <c r="AA245" s="127"/>
      <c r="AB245" s="125"/>
      <c r="AC245" s="125"/>
      <c r="AD245" s="125"/>
      <c r="AE245" s="125"/>
      <c r="AF245" s="125"/>
      <c r="AG245" s="125"/>
      <c r="AH245" s="125"/>
      <c r="AI245" s="125"/>
      <c r="AJ245" s="125"/>
      <c r="AK245" s="125"/>
      <c r="AL245" s="125"/>
      <c r="AM245" s="127"/>
      <c r="AN245" s="127"/>
      <c r="AO245" s="127"/>
      <c r="AP245" s="125"/>
      <c r="AQ245" s="128"/>
    </row>
    <row r="246" spans="1:43" s="129" customFormat="1" ht="15" customHeight="1">
      <c r="A246" s="130"/>
      <c r="B246" s="130"/>
      <c r="C246" s="134"/>
      <c r="D246" s="130"/>
      <c r="E246" s="130"/>
      <c r="F246" s="130"/>
      <c r="G246" s="130"/>
      <c r="H246" s="133"/>
      <c r="I246" s="133"/>
      <c r="J246" s="139">
        <f>IF(N246=MyCommand,MAX(J$9:J245)+1,IF(Q246=MyCommand,MAX(J$9:J245)+1,0))</f>
        <v>233</v>
      </c>
      <c r="K246" s="140" t="s">
        <v>20</v>
      </c>
      <c r="L246" s="140">
        <v>10</v>
      </c>
      <c r="M246" s="140">
        <v>2008</v>
      </c>
      <c r="N246" s="141"/>
      <c r="O246" s="141"/>
      <c r="P246" s="141"/>
      <c r="Q246" s="141"/>
      <c r="R246" s="141"/>
      <c r="S246" s="127"/>
      <c r="T246" s="126"/>
      <c r="U246" s="126"/>
      <c r="V246" s="127"/>
      <c r="W246" s="127"/>
      <c r="X246" s="127"/>
      <c r="Y246" s="127"/>
      <c r="Z246" s="127"/>
      <c r="AA246" s="127"/>
      <c r="AB246" s="125"/>
      <c r="AC246" s="125"/>
      <c r="AD246" s="125"/>
      <c r="AE246" s="125"/>
      <c r="AF246" s="125"/>
      <c r="AG246" s="125"/>
      <c r="AH246" s="125"/>
      <c r="AI246" s="125"/>
      <c r="AJ246" s="125"/>
      <c r="AK246" s="125"/>
      <c r="AL246" s="125"/>
      <c r="AM246" s="127"/>
      <c r="AN246" s="127"/>
      <c r="AO246" s="127"/>
      <c r="AP246" s="125"/>
      <c r="AQ246" s="128"/>
    </row>
    <row r="247" spans="1:43" s="129" customFormat="1">
      <c r="A247" s="130"/>
      <c r="B247" s="130"/>
      <c r="C247" s="134"/>
      <c r="D247" s="130"/>
      <c r="E247" s="130"/>
      <c r="F247" s="130"/>
      <c r="G247" s="130"/>
      <c r="H247" s="133"/>
      <c r="I247" s="133"/>
      <c r="J247" s="130"/>
      <c r="K247" s="131"/>
      <c r="L247" s="131"/>
      <c r="M247" s="131"/>
      <c r="N247" s="132"/>
      <c r="O247" s="130"/>
      <c r="P247" s="130"/>
      <c r="Q247" s="133"/>
      <c r="R247" s="134"/>
      <c r="S247" s="125"/>
      <c r="T247" s="126"/>
      <c r="U247" s="126"/>
      <c r="V247" s="125"/>
      <c r="W247" s="125"/>
      <c r="X247" s="125"/>
      <c r="Y247" s="125"/>
      <c r="Z247" s="125"/>
      <c r="AA247" s="125"/>
      <c r="AB247" s="125"/>
      <c r="AC247" s="125"/>
      <c r="AD247" s="125"/>
      <c r="AE247" s="125"/>
      <c r="AF247" s="125"/>
      <c r="AG247" s="125"/>
      <c r="AH247" s="125"/>
      <c r="AI247" s="125"/>
      <c r="AJ247" s="125"/>
      <c r="AK247" s="125"/>
      <c r="AL247" s="125"/>
      <c r="AM247" s="127"/>
      <c r="AN247" s="125"/>
      <c r="AO247" s="125"/>
      <c r="AP247" s="125"/>
      <c r="AQ247" s="128"/>
    </row>
    <row r="248" spans="1:43" s="129" customFormat="1">
      <c r="A248" s="130"/>
      <c r="B248" s="130"/>
      <c r="C248" s="134"/>
      <c r="D248" s="130"/>
      <c r="E248" s="130"/>
      <c r="F248" s="130"/>
      <c r="G248" s="130"/>
      <c r="H248" s="133"/>
      <c r="I248" s="133"/>
      <c r="J248" s="130"/>
      <c r="K248" s="131"/>
      <c r="L248" s="131"/>
      <c r="M248" s="131"/>
      <c r="N248" s="132"/>
      <c r="O248" s="130"/>
      <c r="P248" s="130"/>
      <c r="Q248" s="133"/>
      <c r="R248" s="134"/>
      <c r="S248" s="125"/>
      <c r="T248" s="126"/>
      <c r="U248" s="126"/>
      <c r="V248" s="125"/>
      <c r="W248" s="125"/>
      <c r="X248" s="125"/>
      <c r="Y248" s="125"/>
      <c r="Z248" s="125"/>
      <c r="AA248" s="125"/>
      <c r="AB248" s="125"/>
      <c r="AC248" s="125"/>
      <c r="AD248" s="125"/>
      <c r="AE248" s="125"/>
      <c r="AF248" s="125"/>
      <c r="AG248" s="125"/>
      <c r="AH248" s="125"/>
      <c r="AI248" s="125"/>
      <c r="AJ248" s="125"/>
      <c r="AK248" s="125"/>
      <c r="AL248" s="125"/>
      <c r="AM248" s="127"/>
      <c r="AN248" s="125"/>
      <c r="AO248" s="125"/>
      <c r="AP248" s="125"/>
      <c r="AQ248" s="128"/>
    </row>
    <row r="249" spans="1:43" ht="12.75" customHeight="1"/>
    <row r="250" spans="1:43" ht="12.75" customHeight="1"/>
  </sheetData>
  <mergeCells count="9">
    <mergeCell ref="B20:F21"/>
    <mergeCell ref="B18:F18"/>
    <mergeCell ref="B5:F5"/>
    <mergeCell ref="B12:F12"/>
    <mergeCell ref="B3:H3"/>
    <mergeCell ref="B4:H4"/>
    <mergeCell ref="C14:D14"/>
    <mergeCell ref="B11:H11"/>
    <mergeCell ref="C8:D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Worksheet____2">
    <pageSetUpPr fitToPage="1"/>
  </sheetPr>
  <dimension ref="A1:AQ247"/>
  <sheetViews>
    <sheetView showGridLines="0" showOutlineSymbols="0" workbookViewId="0">
      <pane ySplit="5" topLeftCell="A6" activePane="bottomLeft" state="frozen"/>
      <selection pane="bottomLeft" activeCell="A6" sqref="A6"/>
    </sheetView>
  </sheetViews>
  <sheetFormatPr defaultColWidth="0" defaultRowHeight="12.75" customHeight="1" zeroHeight="1"/>
  <cols>
    <col min="1" max="1" width="6.7109375" style="130" customWidth="1"/>
    <col min="2" max="2" width="7.140625" style="3" customWidth="1"/>
    <col min="3" max="3" width="20.7109375" style="2" customWidth="1"/>
    <col min="4" max="7" width="7.42578125" style="3" customWidth="1"/>
    <col min="8" max="8" width="7.42578125" style="1" customWidth="1"/>
    <col min="9" max="9" width="3.5703125" style="1" customWidth="1"/>
    <col min="10" max="10" width="0.85546875" style="3" customWidth="1"/>
    <col min="11" max="11" width="5.5703125" style="4" hidden="1" customWidth="1"/>
    <col min="12" max="12" width="5.42578125" style="4" hidden="1" customWidth="1"/>
    <col min="13" max="13" width="6.5703125" style="4" hidden="1" customWidth="1"/>
    <col min="14" max="14" width="20.7109375" style="5" customWidth="1"/>
    <col min="15" max="16" width="3.28515625" style="3" customWidth="1"/>
    <col min="17" max="17" width="20.7109375" style="1" customWidth="1"/>
    <col min="18" max="18" width="11.85546875" style="103" customWidth="1"/>
    <col min="19" max="19" width="7.5703125" style="104" hidden="1" customWidth="1"/>
    <col min="20" max="20" width="12.140625" style="105" hidden="1" customWidth="1"/>
    <col min="21" max="21" width="13.7109375" style="105" hidden="1" customWidth="1"/>
    <col min="22" max="22" width="7.85546875" style="104" hidden="1" customWidth="1"/>
    <col min="23" max="24" width="2" style="104" hidden="1" customWidth="1"/>
    <col min="25" max="25" width="9.7109375" style="104" hidden="1" customWidth="1"/>
    <col min="26" max="27" width="2" style="104" hidden="1" customWidth="1"/>
    <col min="28" max="28" width="3.85546875" style="104" hidden="1" customWidth="1"/>
    <col min="29" max="29" width="5.85546875" style="104" hidden="1" customWidth="1"/>
    <col min="30" max="30" width="9.7109375" style="104" hidden="1" customWidth="1"/>
    <col min="31" max="31" width="4.42578125" style="104" hidden="1" customWidth="1"/>
    <col min="32" max="32" width="5.85546875" style="104" hidden="1" customWidth="1"/>
    <col min="33" max="33" width="5.28515625" style="104" hidden="1" customWidth="1"/>
    <col min="34" max="35" width="3" style="104" hidden="1" customWidth="1"/>
    <col min="36" max="36" width="4.140625" style="104" hidden="1" customWidth="1"/>
    <col min="37" max="37" width="9" style="104" hidden="1" customWidth="1"/>
    <col min="38" max="38" width="3" style="104" hidden="1" customWidth="1"/>
    <col min="39" max="39" width="2" style="106" hidden="1" customWidth="1"/>
    <col min="40" max="41" width="2" style="104" hidden="1" customWidth="1"/>
    <col min="42" max="42" width="9.140625" style="104" hidden="1" customWidth="1"/>
    <col min="43" max="43" width="7.28515625" style="128" customWidth="1"/>
    <col min="44" max="16384" width="9.140625" style="96" hidden="1"/>
  </cols>
  <sheetData>
    <row r="1" spans="1:43" ht="39" customHeight="1">
      <c r="A1" s="123"/>
      <c r="B1" s="143" t="s">
        <v>113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24"/>
    </row>
    <row r="2" spans="1:43" ht="6" hidden="1" customHeight="1">
      <c r="B2" s="4"/>
      <c r="C2" s="4"/>
      <c r="D2" s="4"/>
      <c r="E2" s="5"/>
      <c r="I2" s="3"/>
      <c r="K2" s="2"/>
      <c r="L2" s="1"/>
      <c r="M2" s="1"/>
      <c r="N2" s="1"/>
      <c r="O2" s="1"/>
      <c r="P2" s="1"/>
    </row>
    <row r="3" spans="1:43" s="129" customFormat="1" ht="9.75" customHeight="1">
      <c r="A3" s="130"/>
      <c r="B3" s="151"/>
      <c r="C3" s="151"/>
      <c r="D3" s="151"/>
      <c r="E3" s="151"/>
      <c r="F3" s="151"/>
      <c r="G3" s="151"/>
      <c r="H3" s="151"/>
      <c r="I3" s="133"/>
      <c r="J3" s="130"/>
      <c r="K3" s="131"/>
      <c r="L3" s="131"/>
      <c r="M3" s="131"/>
      <c r="N3" s="132"/>
      <c r="O3" s="130"/>
      <c r="P3" s="130"/>
      <c r="Q3" s="133"/>
      <c r="R3" s="134"/>
      <c r="S3" s="125"/>
      <c r="T3" s="126"/>
      <c r="U3" s="126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7"/>
      <c r="AN3" s="125"/>
      <c r="AO3" s="125"/>
      <c r="AP3" s="125"/>
      <c r="AQ3" s="128"/>
    </row>
    <row r="4" spans="1:43" ht="3.75" hidden="1" customHeight="1">
      <c r="D4" s="1"/>
      <c r="E4" s="1"/>
      <c r="F4" s="1"/>
      <c r="G4" s="1"/>
    </row>
    <row r="5" spans="1:43" s="97" customFormat="1" ht="15" customHeight="1">
      <c r="A5" s="135"/>
      <c r="B5" s="116" t="s">
        <v>63</v>
      </c>
      <c r="C5" s="116" t="s">
        <v>62</v>
      </c>
      <c r="D5" s="116" t="s">
        <v>64</v>
      </c>
      <c r="E5" s="116" t="s">
        <v>65</v>
      </c>
      <c r="F5" s="116" t="s">
        <v>66</v>
      </c>
      <c r="G5" s="116" t="s">
        <v>71</v>
      </c>
      <c r="H5" s="116" t="s">
        <v>67</v>
      </c>
      <c r="I5" s="136"/>
      <c r="J5" s="137"/>
      <c r="K5" s="156" t="s">
        <v>68</v>
      </c>
      <c r="L5" s="156"/>
      <c r="M5" s="156"/>
      <c r="N5" s="146" t="s">
        <v>69</v>
      </c>
      <c r="O5" s="152"/>
      <c r="P5" s="152"/>
      <c r="Q5" s="147" t="s">
        <v>70</v>
      </c>
      <c r="R5" s="147" t="s">
        <v>68</v>
      </c>
      <c r="S5" s="107" t="s">
        <v>9</v>
      </c>
      <c r="T5" s="108"/>
      <c r="U5" s="108"/>
      <c r="V5" s="109"/>
      <c r="W5" s="109"/>
      <c r="X5" s="109"/>
      <c r="Y5" s="109"/>
      <c r="Z5" s="109"/>
      <c r="AA5" s="109"/>
      <c r="AB5" s="109"/>
      <c r="AC5" s="110" t="s">
        <v>8</v>
      </c>
      <c r="AD5" s="110" t="s">
        <v>2</v>
      </c>
      <c r="AE5" s="110" t="s">
        <v>3</v>
      </c>
      <c r="AF5" s="110" t="s">
        <v>4</v>
      </c>
      <c r="AG5" s="110" t="s">
        <v>5</v>
      </c>
      <c r="AH5" s="110" t="s">
        <v>0</v>
      </c>
      <c r="AI5" s="110" t="s">
        <v>1</v>
      </c>
      <c r="AJ5" s="110" t="s">
        <v>6</v>
      </c>
      <c r="AK5" s="110" t="s">
        <v>10</v>
      </c>
      <c r="AL5" s="110" t="s">
        <v>7</v>
      </c>
      <c r="AM5" s="110"/>
      <c r="AN5" s="109"/>
      <c r="AO5" s="109"/>
      <c r="AP5" s="109"/>
      <c r="AQ5" s="138"/>
    </row>
    <row r="6" spans="1:43" ht="15" customHeight="1">
      <c r="B6" s="111">
        <v>1</v>
      </c>
      <c r="C6" s="112" t="str">
        <f>VLOOKUP($B6,$AC$6:$AJ$25,2,FALSE)</f>
        <v>امريكا</v>
      </c>
      <c r="D6" s="111">
        <f>VLOOKUP($B6,$AC$6:$AJ$25,3,FALSE)</f>
        <v>0</v>
      </c>
      <c r="E6" s="111">
        <f>VLOOKUP($B6,$AC$6:$AJ$25,4,FALSE)</f>
        <v>0</v>
      </c>
      <c r="F6" s="111">
        <f>VLOOKUP($B6,$AC$6:$AJ$25,5,FALSE)</f>
        <v>0</v>
      </c>
      <c r="G6" s="111" t="str">
        <f>CONCATENATE(VLOOKUP($B6,$AC$6:$AJ$25,6,FALSE)," - ",VLOOKUP($B6,$AC$6:$AJ$25,7,FALSE))</f>
        <v>0 - 0</v>
      </c>
      <c r="H6" s="111">
        <f>VLOOKUP($B6,$AC$6:$AJ$25,8,FALSE)</f>
        <v>0</v>
      </c>
      <c r="I6" s="130"/>
      <c r="J6" s="139">
        <f>IF(N6=MyCommand,1,IF(Q6=MyCommand,1,0))</f>
        <v>0</v>
      </c>
      <c r="K6" s="6" t="s">
        <v>11</v>
      </c>
      <c r="L6" s="6">
        <v>13</v>
      </c>
      <c r="M6" s="6">
        <v>2008</v>
      </c>
      <c r="N6" s="118" t="str">
        <f>AD9</f>
        <v>مصر</v>
      </c>
      <c r="O6" s="115"/>
      <c r="P6" s="115"/>
      <c r="Q6" s="118" t="str">
        <f>AD8</f>
        <v>البرازيل</v>
      </c>
      <c r="R6" s="121">
        <v>39979</v>
      </c>
      <c r="S6" s="106" t="str">
        <f t="shared" ref="S6:S11" si="0">IF(O6="","",IF(P6="","",IF(O6&gt;P6,1,IF(O6&lt;P6,-1,0))))</f>
        <v/>
      </c>
      <c r="T6" s="105" t="str">
        <f t="shared" ref="T6:T11" si="1">IF(S6="","",IF(S6=1,CONCATENATE(N6,"_win"),IF(S6=0,CONCATENATE(N6,"_draw"),CONCATENATE(N6,"_lose"))))</f>
        <v/>
      </c>
      <c r="U6" s="105" t="str">
        <f t="shared" ref="U6:U11" si="2">IF(S6="","",IF(S6=-1,CONCATENATE(Q6,"_win"),IF(S6=0,CONCATENATE(Q6,"_draw"),CONCATENATE(Q6,"_lose"))))</f>
        <v/>
      </c>
      <c r="V6" s="106" t="str">
        <f t="shared" ref="V6:V11" si="3">IF(S6="","",N6)</f>
        <v/>
      </c>
      <c r="W6" s="106">
        <f t="shared" ref="W6:X11" si="4">O6</f>
        <v>0</v>
      </c>
      <c r="X6" s="106">
        <f t="shared" si="4"/>
        <v>0</v>
      </c>
      <c r="Y6" s="106" t="str">
        <f t="shared" ref="Y6:Y11" si="5">IF(S6="","",Q6)</f>
        <v/>
      </c>
      <c r="Z6" s="106">
        <f t="shared" ref="Z6:Z11" si="6">P6</f>
        <v>0</v>
      </c>
      <c r="AA6" s="106">
        <f t="shared" ref="AA6:AA11" si="7">O6</f>
        <v>0</v>
      </c>
      <c r="AB6" s="106"/>
      <c r="AC6" s="106">
        <f t="shared" ref="AC6:AC11" si="8">COUNTIF($AK$6:$AK$25,CONCATENATE("&gt;=",AK6))</f>
        <v>1</v>
      </c>
      <c r="AD6" s="105" t="str">
        <f>Logo!D3</f>
        <v>امريكا</v>
      </c>
      <c r="AE6" s="106">
        <f t="shared" ref="AE6:AE11" si="9">COUNTIF($T$6:$U$245,CONCATENATE(AD6,"_win"))</f>
        <v>0</v>
      </c>
      <c r="AF6" s="106">
        <f t="shared" ref="AF6:AF11" si="10">COUNTIF($T$6:$U$245,CONCATENATE(AD6,"_draw"))</f>
        <v>0</v>
      </c>
      <c r="AG6" s="106">
        <f t="shared" ref="AG6:AG11" si="11">COUNTIF($T$6:$U$245,CONCATENATE(AD6,"_lose"))</f>
        <v>0</v>
      </c>
      <c r="AH6" s="106">
        <f t="shared" ref="AH6:AH11" si="12">SUMIF($V$6:$V$245,CONCATENATE("=",AD6),$W$6:$W$245)+SUMIF($Y$6:$Y$245,CONCATENATE("=",AD6),$Z$6:$Z$245)</f>
        <v>0</v>
      </c>
      <c r="AI6" s="106">
        <f t="shared" ref="AI6:AI11" si="13">SUMIF($V$6:$V$245,CONCATENATE("=",AD6),$X$6:$X$245)+SUMIF($Y$6:$Y$245,CONCATENATE("=",AD6),$AA$6:$AA$245)</f>
        <v>0</v>
      </c>
      <c r="AJ6" s="106">
        <f t="shared" ref="AJ6:AJ11" si="14">AE6*3+AF6</f>
        <v>0</v>
      </c>
      <c r="AK6" s="106">
        <f>AJ6*1000000+(AH6-AI6)*10000+AH6*100+AL6</f>
        <v>16</v>
      </c>
      <c r="AL6" s="106">
        <v>16</v>
      </c>
      <c r="AM6" s="106">
        <v>0</v>
      </c>
      <c r="AN6" s="106">
        <f t="shared" ref="AN6:AN11" si="15">IF(AM6=0,IF(S6=1,1,0),IF(S6=1,2,0))</f>
        <v>0</v>
      </c>
      <c r="AO6" s="106">
        <f t="shared" ref="AO6:AO11" si="16">IF(AM6=0,IF(S6=-1,1,0),IF(S6=-1,2,0))</f>
        <v>0</v>
      </c>
    </row>
    <row r="7" spans="1:43" ht="15" customHeight="1">
      <c r="B7" s="144">
        <v>2</v>
      </c>
      <c r="C7" s="145" t="str">
        <f>VLOOKUP($B7,$AC$6:$AJ$25,2,FALSE)</f>
        <v>ايطاليا</v>
      </c>
      <c r="D7" s="144">
        <f>VLOOKUP($B7,$AC$6:$AJ$25,3,FALSE)</f>
        <v>0</v>
      </c>
      <c r="E7" s="144">
        <f>VLOOKUP($B7,$AC$6:$AJ$25,4,FALSE)</f>
        <v>0</v>
      </c>
      <c r="F7" s="144">
        <f>VLOOKUP($B7,$AC$6:$AJ$25,5,FALSE)</f>
        <v>0</v>
      </c>
      <c r="G7" s="144" t="str">
        <f>CONCATENATE(VLOOKUP($B7,$AC$6:$AJ$25,6,FALSE)," - ",VLOOKUP($B7,$AC$6:$AJ$25,7,FALSE))</f>
        <v>0 - 0</v>
      </c>
      <c r="H7" s="144">
        <f>VLOOKUP($B7,$AC$6:$AJ$25,8,FALSE)</f>
        <v>0</v>
      </c>
      <c r="I7" s="130"/>
      <c r="J7" s="139">
        <f>IF(N7=MyCommand,MAX(J6:J6)+1,IF(Q7=MyCommand,MAX(J6:J6)+1,0))</f>
        <v>0</v>
      </c>
      <c r="K7" s="6" t="s">
        <v>11</v>
      </c>
      <c r="L7" s="6">
        <v>13</v>
      </c>
      <c r="M7" s="6">
        <v>2008</v>
      </c>
      <c r="N7" s="118" t="str">
        <f>AD7</f>
        <v>ايطاليا</v>
      </c>
      <c r="O7" s="115"/>
      <c r="P7" s="115"/>
      <c r="Q7" s="118" t="str">
        <f>AD6</f>
        <v>امريكا</v>
      </c>
      <c r="R7" s="121">
        <v>39979</v>
      </c>
      <c r="S7" s="106" t="str">
        <f t="shared" si="0"/>
        <v/>
      </c>
      <c r="T7" s="105" t="str">
        <f t="shared" si="1"/>
        <v/>
      </c>
      <c r="U7" s="105" t="str">
        <f t="shared" si="2"/>
        <v/>
      </c>
      <c r="V7" s="106" t="str">
        <f t="shared" si="3"/>
        <v/>
      </c>
      <c r="W7" s="106">
        <f t="shared" si="4"/>
        <v>0</v>
      </c>
      <c r="X7" s="106">
        <f t="shared" si="4"/>
        <v>0</v>
      </c>
      <c r="Y7" s="106" t="str">
        <f t="shared" si="5"/>
        <v/>
      </c>
      <c r="Z7" s="106">
        <f t="shared" si="6"/>
        <v>0</v>
      </c>
      <c r="AA7" s="106">
        <f t="shared" si="7"/>
        <v>0</v>
      </c>
      <c r="AB7" s="106"/>
      <c r="AC7" s="106">
        <f t="shared" si="8"/>
        <v>2</v>
      </c>
      <c r="AD7" s="105" t="str">
        <f>Logo!D4</f>
        <v>ايطاليا</v>
      </c>
      <c r="AE7" s="106">
        <f t="shared" si="9"/>
        <v>0</v>
      </c>
      <c r="AF7" s="106">
        <f t="shared" si="10"/>
        <v>0</v>
      </c>
      <c r="AG7" s="106">
        <f t="shared" si="11"/>
        <v>0</v>
      </c>
      <c r="AH7" s="106">
        <f t="shared" si="12"/>
        <v>0</v>
      </c>
      <c r="AI7" s="106">
        <f t="shared" si="13"/>
        <v>0</v>
      </c>
      <c r="AJ7" s="106">
        <f t="shared" si="14"/>
        <v>0</v>
      </c>
      <c r="AK7" s="106">
        <f>AJ7*1000000+(AH7-AI7)*10000+AH7*100+AL7</f>
        <v>15</v>
      </c>
      <c r="AL7" s="106">
        <v>15</v>
      </c>
      <c r="AM7" s="106">
        <f>IF(ABS(L7-L6)&lt;=1,AM6,IF(AM6=0,1,0))</f>
        <v>0</v>
      </c>
      <c r="AN7" s="106">
        <f t="shared" si="15"/>
        <v>0</v>
      </c>
      <c r="AO7" s="106">
        <f t="shared" si="16"/>
        <v>0</v>
      </c>
    </row>
    <row r="8" spans="1:43" ht="15" customHeight="1">
      <c r="B8" s="113">
        <v>3</v>
      </c>
      <c r="C8" s="114" t="str">
        <f>VLOOKUP($B8,$AC$6:$AJ$25,2,FALSE)</f>
        <v>البرازيل</v>
      </c>
      <c r="D8" s="113">
        <f>VLOOKUP($B8,$AC$6:$AJ$25,3,FALSE)</f>
        <v>0</v>
      </c>
      <c r="E8" s="113">
        <f>VLOOKUP($B8,$AC$6:$AJ$25,4,FALSE)</f>
        <v>0</v>
      </c>
      <c r="F8" s="113">
        <f>VLOOKUP($B8,$AC$6:$AJ$25,5,FALSE)</f>
        <v>0</v>
      </c>
      <c r="G8" s="113" t="str">
        <f>CONCATENATE(VLOOKUP($B8,$AC$6:$AJ$25,6,FALSE)," - ",VLOOKUP($B8,$AC$6:$AJ$25,7,FALSE))</f>
        <v>0 - 0</v>
      </c>
      <c r="H8" s="113">
        <f>VLOOKUP($B8,$AC$6:$AJ$25,8,FALSE)</f>
        <v>0</v>
      </c>
      <c r="I8" s="130"/>
      <c r="J8" s="139">
        <f>IF(N8=MyCommand,MAX(J$6:J7)+1,IF(Q8=MyCommand,MAX(J$6:J7)+1,0))</f>
        <v>0</v>
      </c>
      <c r="K8" s="6" t="s">
        <v>11</v>
      </c>
      <c r="L8" s="6">
        <v>13</v>
      </c>
      <c r="M8" s="6">
        <v>2008</v>
      </c>
      <c r="N8" s="118" t="str">
        <f>AD8</f>
        <v>البرازيل</v>
      </c>
      <c r="O8" s="115"/>
      <c r="P8" s="115"/>
      <c r="Q8" s="118" t="str">
        <f>AD6</f>
        <v>امريكا</v>
      </c>
      <c r="R8" s="121">
        <v>39982</v>
      </c>
      <c r="S8" s="106" t="str">
        <f t="shared" si="0"/>
        <v/>
      </c>
      <c r="T8" s="105" t="str">
        <f t="shared" si="1"/>
        <v/>
      </c>
      <c r="U8" s="105" t="str">
        <f t="shared" si="2"/>
        <v/>
      </c>
      <c r="V8" s="106" t="str">
        <f t="shared" si="3"/>
        <v/>
      </c>
      <c r="W8" s="106">
        <f t="shared" si="4"/>
        <v>0</v>
      </c>
      <c r="X8" s="106">
        <f t="shared" si="4"/>
        <v>0</v>
      </c>
      <c r="Y8" s="106" t="str">
        <f t="shared" si="5"/>
        <v/>
      </c>
      <c r="Z8" s="106">
        <f t="shared" si="6"/>
        <v>0</v>
      </c>
      <c r="AA8" s="106">
        <f t="shared" si="7"/>
        <v>0</v>
      </c>
      <c r="AB8" s="106"/>
      <c r="AC8" s="106">
        <f t="shared" si="8"/>
        <v>3</v>
      </c>
      <c r="AD8" s="105" t="str">
        <f>Logo!D5</f>
        <v>البرازيل</v>
      </c>
      <c r="AE8" s="106">
        <f t="shared" si="9"/>
        <v>0</v>
      </c>
      <c r="AF8" s="106">
        <f t="shared" si="10"/>
        <v>0</v>
      </c>
      <c r="AG8" s="106">
        <f t="shared" si="11"/>
        <v>0</v>
      </c>
      <c r="AH8" s="106">
        <f t="shared" si="12"/>
        <v>0</v>
      </c>
      <c r="AI8" s="106">
        <f t="shared" si="13"/>
        <v>0</v>
      </c>
      <c r="AJ8" s="106">
        <f t="shared" si="14"/>
        <v>0</v>
      </c>
      <c r="AK8" s="106">
        <f>AJ8*1000000+(AH8-AI8)*10000+AH8*100+AL8</f>
        <v>14</v>
      </c>
      <c r="AL8" s="106">
        <v>14</v>
      </c>
      <c r="AM8" s="106">
        <f>IF(ABS(L8-L7)&lt;=1,AM7,IF(AM7=0,1,0))</f>
        <v>0</v>
      </c>
      <c r="AN8" s="106">
        <f t="shared" si="15"/>
        <v>0</v>
      </c>
      <c r="AO8" s="106">
        <f t="shared" si="16"/>
        <v>0</v>
      </c>
    </row>
    <row r="9" spans="1:43" ht="15" customHeight="1">
      <c r="B9" s="144">
        <v>4</v>
      </c>
      <c r="C9" s="145" t="str">
        <f>VLOOKUP($B9,$AC$6:$AJ$25,2,FALSE)</f>
        <v>مصر</v>
      </c>
      <c r="D9" s="144">
        <f>VLOOKUP($B9,$AC$6:$AJ$25,3,FALSE)</f>
        <v>0</v>
      </c>
      <c r="E9" s="144">
        <f>VLOOKUP($B9,$AC$6:$AJ$25,4,FALSE)</f>
        <v>0</v>
      </c>
      <c r="F9" s="144">
        <f>VLOOKUP($B9,$AC$6:$AJ$25,5,FALSE)</f>
        <v>0</v>
      </c>
      <c r="G9" s="144" t="str">
        <f>CONCATENATE(VLOOKUP($B9,$AC$6:$AJ$25,6,FALSE)," - ",VLOOKUP($B9,$AC$6:$AJ$25,7,FALSE))</f>
        <v>0 - 0</v>
      </c>
      <c r="H9" s="144">
        <f>VLOOKUP($B9,$AC$6:$AJ$25,8,FALSE)</f>
        <v>0</v>
      </c>
      <c r="I9" s="130"/>
      <c r="J9" s="139">
        <f>IF(N9=MyCommand,MAX(J$6:J8)+1,IF(Q9=MyCommand,MAX(J$6:J8)+1,0))</f>
        <v>0</v>
      </c>
      <c r="K9" s="6" t="s">
        <v>11</v>
      </c>
      <c r="L9" s="6">
        <v>13</v>
      </c>
      <c r="M9" s="6">
        <v>2008</v>
      </c>
      <c r="N9" s="118" t="str">
        <f>AD7</f>
        <v>ايطاليا</v>
      </c>
      <c r="O9" s="115"/>
      <c r="P9" s="115"/>
      <c r="Q9" s="118" t="str">
        <f>AD9</f>
        <v>مصر</v>
      </c>
      <c r="R9" s="121">
        <v>39982</v>
      </c>
      <c r="S9" s="106" t="str">
        <f t="shared" si="0"/>
        <v/>
      </c>
      <c r="T9" s="105" t="str">
        <f t="shared" si="1"/>
        <v/>
      </c>
      <c r="U9" s="105" t="str">
        <f t="shared" si="2"/>
        <v/>
      </c>
      <c r="V9" s="106" t="str">
        <f t="shared" si="3"/>
        <v/>
      </c>
      <c r="W9" s="106">
        <f t="shared" si="4"/>
        <v>0</v>
      </c>
      <c r="X9" s="106">
        <f t="shared" si="4"/>
        <v>0</v>
      </c>
      <c r="Y9" s="106" t="str">
        <f t="shared" si="5"/>
        <v/>
      </c>
      <c r="Z9" s="106">
        <f t="shared" si="6"/>
        <v>0</v>
      </c>
      <c r="AA9" s="106">
        <f t="shared" si="7"/>
        <v>0</v>
      </c>
      <c r="AB9" s="106"/>
      <c r="AC9" s="106">
        <f t="shared" si="8"/>
        <v>4</v>
      </c>
      <c r="AD9" s="105" t="str">
        <f>Logo!D6</f>
        <v>مصر</v>
      </c>
      <c r="AE9" s="106">
        <f t="shared" si="9"/>
        <v>0</v>
      </c>
      <c r="AF9" s="106">
        <f t="shared" si="10"/>
        <v>0</v>
      </c>
      <c r="AG9" s="106">
        <f t="shared" si="11"/>
        <v>0</v>
      </c>
      <c r="AH9" s="106">
        <f t="shared" si="12"/>
        <v>0</v>
      </c>
      <c r="AI9" s="106">
        <f t="shared" si="13"/>
        <v>0</v>
      </c>
      <c r="AJ9" s="106">
        <f t="shared" si="14"/>
        <v>0</v>
      </c>
      <c r="AK9" s="106">
        <f>AJ9*1000000+(AH9-AI9)*10000+AH9*100+AL9</f>
        <v>13</v>
      </c>
      <c r="AL9" s="106">
        <v>13</v>
      </c>
      <c r="AM9" s="106">
        <f>IF(ABS(L9-L8)&lt;=1,AM8,IF(AM8=0,1,0))</f>
        <v>0</v>
      </c>
      <c r="AN9" s="106">
        <f t="shared" si="15"/>
        <v>0</v>
      </c>
      <c r="AO9" s="106">
        <f t="shared" si="16"/>
        <v>0</v>
      </c>
    </row>
    <row r="10" spans="1:43" ht="15" customHeight="1" thickBot="1">
      <c r="B10" s="141"/>
      <c r="C10" s="141"/>
      <c r="D10" s="141"/>
      <c r="E10" s="141"/>
      <c r="F10" s="141"/>
      <c r="G10" s="141"/>
      <c r="H10" s="141"/>
      <c r="I10" s="130"/>
      <c r="J10" s="139">
        <f>IF(N10=MyCommand,MAX(J$6:J9)+1,IF(Q10=MyCommand,MAX(J$6:J9)+1,0))</f>
        <v>0</v>
      </c>
      <c r="K10" s="6" t="s">
        <v>11</v>
      </c>
      <c r="L10" s="6">
        <v>13</v>
      </c>
      <c r="M10" s="6">
        <v>2008</v>
      </c>
      <c r="N10" s="118" t="str">
        <f>AD8</f>
        <v>البرازيل</v>
      </c>
      <c r="O10" s="115"/>
      <c r="P10" s="115"/>
      <c r="Q10" s="118" t="str">
        <f>AD7</f>
        <v>ايطاليا</v>
      </c>
      <c r="R10" s="121">
        <v>39985</v>
      </c>
      <c r="S10" s="106" t="str">
        <f t="shared" si="0"/>
        <v/>
      </c>
      <c r="T10" s="105" t="str">
        <f t="shared" si="1"/>
        <v/>
      </c>
      <c r="U10" s="105" t="str">
        <f t="shared" si="2"/>
        <v/>
      </c>
      <c r="V10" s="106" t="str">
        <f t="shared" si="3"/>
        <v/>
      </c>
      <c r="W10" s="106">
        <f t="shared" si="4"/>
        <v>0</v>
      </c>
      <c r="X10" s="106">
        <f t="shared" si="4"/>
        <v>0</v>
      </c>
      <c r="Y10" s="106" t="str">
        <f t="shared" si="5"/>
        <v/>
      </c>
      <c r="Z10" s="106">
        <f t="shared" si="6"/>
        <v>0</v>
      </c>
      <c r="AA10" s="106">
        <f t="shared" si="7"/>
        <v>0</v>
      </c>
      <c r="AB10" s="106"/>
      <c r="AC10" s="106">
        <f t="shared" si="8"/>
        <v>0</v>
      </c>
      <c r="AD10" s="105"/>
      <c r="AE10" s="106">
        <f t="shared" si="9"/>
        <v>0</v>
      </c>
      <c r="AF10" s="106">
        <f t="shared" si="10"/>
        <v>0</v>
      </c>
      <c r="AG10" s="106">
        <f t="shared" si="11"/>
        <v>0</v>
      </c>
      <c r="AH10" s="106">
        <f t="shared" si="12"/>
        <v>0</v>
      </c>
      <c r="AI10" s="106">
        <f t="shared" si="13"/>
        <v>0</v>
      </c>
      <c r="AJ10" s="106">
        <f t="shared" si="14"/>
        <v>0</v>
      </c>
      <c r="AK10" s="106"/>
      <c r="AL10" s="106">
        <v>12</v>
      </c>
      <c r="AM10" s="106">
        <f>IF(ABS(L10-L9)&lt;=1,AM9,IF(AM9=0,1,0))</f>
        <v>0</v>
      </c>
      <c r="AN10" s="106">
        <f t="shared" si="15"/>
        <v>0</v>
      </c>
      <c r="AO10" s="106">
        <f t="shared" si="16"/>
        <v>0</v>
      </c>
    </row>
    <row r="11" spans="1:43" ht="15" customHeight="1" thickTop="1">
      <c r="B11" s="157"/>
      <c r="C11" s="158"/>
      <c r="D11" s="158"/>
      <c r="E11" s="158"/>
      <c r="F11" s="158"/>
      <c r="G11" s="158"/>
      <c r="H11" s="159"/>
      <c r="I11" s="130"/>
      <c r="J11" s="139">
        <f>IF(N11=MyCommand,MAX(J$6:J10)+1,IF(Q11=MyCommand,MAX(J$6:J10)+1,0))</f>
        <v>0</v>
      </c>
      <c r="K11" s="6" t="s">
        <v>11</v>
      </c>
      <c r="L11" s="6">
        <v>13</v>
      </c>
      <c r="M11" s="6">
        <v>2008</v>
      </c>
      <c r="N11" s="118" t="str">
        <f>AD6</f>
        <v>امريكا</v>
      </c>
      <c r="O11" s="115"/>
      <c r="P11" s="115"/>
      <c r="Q11" s="118" t="str">
        <f>AD9</f>
        <v>مصر</v>
      </c>
      <c r="R11" s="121">
        <v>39985</v>
      </c>
      <c r="S11" s="106" t="str">
        <f t="shared" si="0"/>
        <v/>
      </c>
      <c r="T11" s="105" t="str">
        <f t="shared" si="1"/>
        <v/>
      </c>
      <c r="U11" s="105" t="str">
        <f t="shared" si="2"/>
        <v/>
      </c>
      <c r="V11" s="106" t="str">
        <f t="shared" si="3"/>
        <v/>
      </c>
      <c r="W11" s="106">
        <f t="shared" si="4"/>
        <v>0</v>
      </c>
      <c r="X11" s="106">
        <f t="shared" si="4"/>
        <v>0</v>
      </c>
      <c r="Y11" s="106" t="str">
        <f t="shared" si="5"/>
        <v/>
      </c>
      <c r="Z11" s="106">
        <f t="shared" si="6"/>
        <v>0</v>
      </c>
      <c r="AA11" s="106">
        <f t="shared" si="7"/>
        <v>0</v>
      </c>
      <c r="AB11" s="106"/>
      <c r="AC11" s="106">
        <f t="shared" si="8"/>
        <v>0</v>
      </c>
      <c r="AD11" s="105"/>
      <c r="AE11" s="106">
        <f t="shared" si="9"/>
        <v>0</v>
      </c>
      <c r="AF11" s="106">
        <f t="shared" si="10"/>
        <v>0</v>
      </c>
      <c r="AG11" s="106">
        <f t="shared" si="11"/>
        <v>0</v>
      </c>
      <c r="AH11" s="106">
        <f t="shared" si="12"/>
        <v>0</v>
      </c>
      <c r="AI11" s="106">
        <f t="shared" si="13"/>
        <v>0</v>
      </c>
      <c r="AJ11" s="106">
        <f t="shared" si="14"/>
        <v>0</v>
      </c>
      <c r="AK11" s="106"/>
      <c r="AL11" s="106">
        <v>11</v>
      </c>
      <c r="AM11" s="106">
        <f>IF(ABS(L11-L10)&lt;=1,AM10,IF(AM10=0,1,0))</f>
        <v>0</v>
      </c>
      <c r="AN11" s="106">
        <f t="shared" si="15"/>
        <v>0</v>
      </c>
      <c r="AO11" s="106">
        <f t="shared" si="16"/>
        <v>0</v>
      </c>
    </row>
    <row r="12" spans="1:43" ht="15" customHeight="1">
      <c r="B12" s="160"/>
      <c r="C12" s="161"/>
      <c r="D12" s="161"/>
      <c r="E12" s="161"/>
      <c r="F12" s="161"/>
      <c r="G12" s="161"/>
      <c r="H12" s="162"/>
      <c r="I12" s="133"/>
      <c r="J12" s="139">
        <f>IF(N12=MyCommand,MAX(J$6:J11)+1,IF(Q12=MyCommand,MAX(J$6:J11)+1,0))</f>
        <v>1</v>
      </c>
      <c r="K12" s="6" t="s">
        <v>11</v>
      </c>
      <c r="L12" s="6">
        <v>13</v>
      </c>
      <c r="M12" s="6">
        <v>2008</v>
      </c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</row>
    <row r="13" spans="1:43" ht="15" customHeight="1">
      <c r="B13" s="160"/>
      <c r="C13" s="161"/>
      <c r="D13" s="161"/>
      <c r="E13" s="161"/>
      <c r="F13" s="161"/>
      <c r="G13" s="161"/>
      <c r="H13" s="162"/>
      <c r="I13" s="133"/>
      <c r="J13" s="139">
        <f>IF(N13=MyCommand,MAX(J$6:J12)+1,IF(Q13=MyCommand,MAX(J$6:J12)+1,0))</f>
        <v>2</v>
      </c>
      <c r="K13" s="6" t="s">
        <v>11</v>
      </c>
      <c r="L13" s="6">
        <v>13</v>
      </c>
      <c r="M13" s="6">
        <v>2008</v>
      </c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</row>
    <row r="14" spans="1:43" ht="15" customHeight="1">
      <c r="B14" s="160"/>
      <c r="C14" s="161"/>
      <c r="D14" s="161"/>
      <c r="E14" s="161"/>
      <c r="F14" s="161"/>
      <c r="G14" s="161"/>
      <c r="H14" s="162"/>
      <c r="I14" s="133"/>
      <c r="J14" s="139">
        <f>IF(N14=MyCommand,MAX(J$6:J13)+1,IF(Q14=MyCommand,MAX(J$6:J13)+1,0))</f>
        <v>3</v>
      </c>
      <c r="K14" s="6" t="s">
        <v>11</v>
      </c>
      <c r="L14" s="6">
        <v>25</v>
      </c>
      <c r="M14" s="6">
        <v>2008</v>
      </c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</row>
    <row r="15" spans="1:43" ht="15" customHeight="1">
      <c r="B15" s="160"/>
      <c r="C15" s="161"/>
      <c r="D15" s="161"/>
      <c r="E15" s="161"/>
      <c r="F15" s="161"/>
      <c r="G15" s="161"/>
      <c r="H15" s="162"/>
      <c r="I15" s="133"/>
      <c r="J15" s="139">
        <f>IF(N15=MyCommand,MAX(J$6:J14)+1,IF(Q15=MyCommand,MAX(J$6:J14)+1,0))</f>
        <v>4</v>
      </c>
      <c r="K15" s="6" t="s">
        <v>11</v>
      </c>
      <c r="L15" s="6">
        <v>25</v>
      </c>
      <c r="M15" s="6">
        <v>2008</v>
      </c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</row>
    <row r="16" spans="1:43" ht="15" customHeight="1">
      <c r="B16" s="160"/>
      <c r="C16" s="161"/>
      <c r="D16" s="161"/>
      <c r="E16" s="161"/>
      <c r="F16" s="161"/>
      <c r="G16" s="161"/>
      <c r="H16" s="162"/>
      <c r="I16" s="133"/>
      <c r="J16" s="139">
        <f>IF(N16=MyCommand,MAX(J$6:J15)+1,IF(Q16=MyCommand,MAX(J$6:J15)+1,0))</f>
        <v>5</v>
      </c>
      <c r="K16" s="6" t="s">
        <v>11</v>
      </c>
      <c r="L16" s="6">
        <v>25</v>
      </c>
      <c r="M16" s="6">
        <v>2008</v>
      </c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</row>
    <row r="17" spans="1:43" ht="15" customHeight="1">
      <c r="B17" s="160"/>
      <c r="C17" s="161"/>
      <c r="D17" s="161"/>
      <c r="E17" s="161"/>
      <c r="F17" s="161"/>
      <c r="G17" s="161"/>
      <c r="H17" s="162"/>
      <c r="I17" s="133"/>
      <c r="J17" s="139">
        <f>IF(N17=MyCommand,MAX(J$6:J16)+1,IF(Q17=MyCommand,MAX(J$6:J16)+1,0))</f>
        <v>6</v>
      </c>
      <c r="K17" s="6" t="s">
        <v>11</v>
      </c>
      <c r="L17" s="6">
        <v>25</v>
      </c>
      <c r="M17" s="6">
        <v>2008</v>
      </c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</row>
    <row r="18" spans="1:43" s="129" customFormat="1" ht="15" customHeight="1">
      <c r="A18" s="130"/>
      <c r="B18" s="160"/>
      <c r="C18" s="161"/>
      <c r="D18" s="161"/>
      <c r="E18" s="161"/>
      <c r="F18" s="161"/>
      <c r="G18" s="161"/>
      <c r="H18" s="162"/>
      <c r="I18" s="133"/>
      <c r="J18" s="139">
        <f>IF(N18=MyCommand,MAX(J$6:J17)+1,IF(Q18=MyCommand,MAX(J$6:J17)+1,0))</f>
        <v>7</v>
      </c>
      <c r="K18" s="140" t="s">
        <v>11</v>
      </c>
      <c r="L18" s="140">
        <v>25</v>
      </c>
      <c r="M18" s="140">
        <v>2008</v>
      </c>
      <c r="N18" s="141"/>
      <c r="O18" s="141"/>
      <c r="P18" s="141"/>
      <c r="Q18" s="141"/>
      <c r="R18" s="141"/>
      <c r="S18" s="127"/>
      <c r="T18" s="126"/>
      <c r="U18" s="126"/>
      <c r="V18" s="127"/>
      <c r="W18" s="127"/>
      <c r="X18" s="127"/>
      <c r="Y18" s="127"/>
      <c r="Z18" s="127"/>
      <c r="AA18" s="127"/>
      <c r="AB18" s="125"/>
      <c r="AC18" s="127"/>
      <c r="AD18" s="125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5"/>
      <c r="AQ18" s="128"/>
    </row>
    <row r="19" spans="1:43" s="129" customFormat="1" ht="15" customHeight="1">
      <c r="A19" s="130"/>
      <c r="B19" s="160"/>
      <c r="C19" s="161"/>
      <c r="D19" s="161"/>
      <c r="E19" s="161"/>
      <c r="F19" s="161"/>
      <c r="G19" s="161"/>
      <c r="H19" s="162"/>
      <c r="I19" s="133"/>
      <c r="J19" s="139">
        <f>IF(N19=MyCommand,MAX(J$6:J18)+1,IF(Q19=MyCommand,MAX(J$6:J18)+1,0))</f>
        <v>8</v>
      </c>
      <c r="K19" s="140" t="s">
        <v>11</v>
      </c>
      <c r="L19" s="140">
        <v>25</v>
      </c>
      <c r="M19" s="140">
        <v>2008</v>
      </c>
      <c r="N19" s="141"/>
      <c r="O19" s="141"/>
      <c r="P19" s="141"/>
      <c r="Q19" s="141"/>
      <c r="R19" s="141"/>
      <c r="S19" s="127"/>
      <c r="T19" s="126"/>
      <c r="U19" s="126"/>
      <c r="V19" s="127"/>
      <c r="W19" s="127"/>
      <c r="X19" s="127"/>
      <c r="Y19" s="127"/>
      <c r="Z19" s="127"/>
      <c r="AA19" s="127"/>
      <c r="AB19" s="125"/>
      <c r="AC19" s="127"/>
      <c r="AD19" s="125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5"/>
      <c r="AQ19" s="128"/>
    </row>
    <row r="20" spans="1:43" s="129" customFormat="1" ht="15" customHeight="1">
      <c r="A20" s="130"/>
      <c r="B20" s="160"/>
      <c r="C20" s="161"/>
      <c r="D20" s="161"/>
      <c r="E20" s="161"/>
      <c r="F20" s="161"/>
      <c r="G20" s="161"/>
      <c r="H20" s="162"/>
      <c r="I20" s="133"/>
      <c r="J20" s="139">
        <f>IF(N20=MyCommand,MAX(J$6:J19)+1,IF(Q20=MyCommand,MAX(J$6:J19)+1,0))</f>
        <v>9</v>
      </c>
      <c r="K20" s="140" t="s">
        <v>11</v>
      </c>
      <c r="L20" s="140">
        <v>25</v>
      </c>
      <c r="M20" s="140">
        <v>2008</v>
      </c>
      <c r="N20" s="141"/>
      <c r="O20" s="141"/>
      <c r="P20" s="141"/>
      <c r="Q20" s="141"/>
      <c r="R20" s="141"/>
      <c r="S20" s="127"/>
      <c r="T20" s="126"/>
      <c r="U20" s="126"/>
      <c r="V20" s="127"/>
      <c r="W20" s="127"/>
      <c r="X20" s="127"/>
      <c r="Y20" s="127"/>
      <c r="Z20" s="127"/>
      <c r="AA20" s="127"/>
      <c r="AB20" s="125"/>
      <c r="AC20" s="127"/>
      <c r="AD20" s="125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5"/>
      <c r="AQ20" s="128"/>
    </row>
    <row r="21" spans="1:43" s="129" customFormat="1" ht="15" customHeight="1">
      <c r="A21" s="130"/>
      <c r="B21" s="160"/>
      <c r="C21" s="161"/>
      <c r="D21" s="161"/>
      <c r="E21" s="161"/>
      <c r="F21" s="161"/>
      <c r="G21" s="161"/>
      <c r="H21" s="162"/>
      <c r="I21" s="133"/>
      <c r="J21" s="139">
        <f>IF(N21=MyCommand,MAX(J$6:J20)+1,IF(Q21=MyCommand,MAX(J$6:J20)+1,0))</f>
        <v>10</v>
      </c>
      <c r="K21" s="140" t="s">
        <v>11</v>
      </c>
      <c r="L21" s="140">
        <v>25</v>
      </c>
      <c r="M21" s="140">
        <v>2008</v>
      </c>
      <c r="N21" s="141"/>
      <c r="O21" s="141"/>
      <c r="P21" s="141"/>
      <c r="Q21" s="141"/>
      <c r="R21" s="141"/>
      <c r="S21" s="127"/>
      <c r="T21" s="126"/>
      <c r="U21" s="126"/>
      <c r="V21" s="127"/>
      <c r="W21" s="127"/>
      <c r="X21" s="127"/>
      <c r="Y21" s="127"/>
      <c r="Z21" s="127"/>
      <c r="AA21" s="127"/>
      <c r="AB21" s="125"/>
      <c r="AC21" s="127"/>
      <c r="AD21" s="125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5"/>
      <c r="AQ21" s="128"/>
    </row>
    <row r="22" spans="1:43" s="129" customFormat="1" ht="15" customHeight="1">
      <c r="A22" s="141"/>
      <c r="B22" s="160"/>
      <c r="C22" s="161"/>
      <c r="D22" s="161"/>
      <c r="E22" s="161"/>
      <c r="F22" s="161"/>
      <c r="G22" s="161"/>
      <c r="H22" s="162"/>
      <c r="I22" s="133"/>
      <c r="J22" s="139"/>
      <c r="K22" s="140"/>
      <c r="L22" s="140"/>
      <c r="M22" s="140"/>
      <c r="N22" s="141"/>
      <c r="O22" s="141"/>
      <c r="P22" s="141"/>
      <c r="Q22" s="141"/>
      <c r="R22" s="141"/>
      <c r="S22" s="127"/>
      <c r="T22" s="126"/>
      <c r="U22" s="126"/>
      <c r="V22" s="127"/>
      <c r="W22" s="127"/>
      <c r="X22" s="127"/>
      <c r="Y22" s="127"/>
      <c r="Z22" s="127"/>
      <c r="AA22" s="127"/>
      <c r="AB22" s="125"/>
      <c r="AC22" s="127"/>
      <c r="AD22" s="125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5"/>
      <c r="AQ22" s="128"/>
    </row>
    <row r="23" spans="1:43" s="129" customFormat="1" ht="15" customHeight="1">
      <c r="A23" s="141"/>
      <c r="B23" s="160"/>
      <c r="C23" s="161"/>
      <c r="D23" s="161"/>
      <c r="E23" s="161"/>
      <c r="F23" s="161"/>
      <c r="G23" s="161"/>
      <c r="H23" s="162"/>
      <c r="I23" s="133"/>
      <c r="J23" s="139"/>
      <c r="K23" s="140"/>
      <c r="L23" s="140"/>
      <c r="M23" s="140"/>
      <c r="N23" s="141"/>
      <c r="O23" s="141"/>
      <c r="P23" s="141"/>
      <c r="Q23" s="141"/>
      <c r="R23" s="141"/>
      <c r="S23" s="127"/>
      <c r="T23" s="126"/>
      <c r="U23" s="126"/>
      <c r="V23" s="127"/>
      <c r="W23" s="127"/>
      <c r="X23" s="127"/>
      <c r="Y23" s="127"/>
      <c r="Z23" s="127"/>
      <c r="AA23" s="127"/>
      <c r="AB23" s="125"/>
      <c r="AC23" s="127"/>
      <c r="AD23" s="125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5"/>
      <c r="AQ23" s="128"/>
    </row>
    <row r="24" spans="1:43" s="129" customFormat="1" ht="15" customHeight="1">
      <c r="A24" s="141"/>
      <c r="B24" s="160"/>
      <c r="C24" s="161"/>
      <c r="D24" s="161"/>
      <c r="E24" s="161"/>
      <c r="F24" s="161"/>
      <c r="G24" s="161"/>
      <c r="H24" s="162"/>
      <c r="I24" s="133"/>
      <c r="J24" s="139"/>
      <c r="K24" s="140"/>
      <c r="L24" s="140"/>
      <c r="M24" s="140"/>
      <c r="N24" s="141"/>
      <c r="O24" s="141"/>
      <c r="P24" s="141"/>
      <c r="Q24" s="141"/>
      <c r="R24" s="141"/>
      <c r="S24" s="127"/>
      <c r="T24" s="126"/>
      <c r="U24" s="126"/>
      <c r="V24" s="127"/>
      <c r="W24" s="127"/>
      <c r="X24" s="127"/>
      <c r="Y24" s="127"/>
      <c r="Z24" s="127"/>
      <c r="AA24" s="127"/>
      <c r="AB24" s="125"/>
      <c r="AC24" s="127"/>
      <c r="AD24" s="125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5"/>
      <c r="AQ24" s="128"/>
    </row>
    <row r="25" spans="1:43" s="129" customFormat="1" ht="15" customHeight="1" thickBot="1">
      <c r="A25" s="141"/>
      <c r="B25" s="163"/>
      <c r="C25" s="164"/>
      <c r="D25" s="164"/>
      <c r="E25" s="164"/>
      <c r="F25" s="164"/>
      <c r="G25" s="164"/>
      <c r="H25" s="165"/>
      <c r="I25" s="133"/>
      <c r="J25" s="139"/>
      <c r="K25" s="140"/>
      <c r="L25" s="140"/>
      <c r="M25" s="140"/>
      <c r="N25" s="141"/>
      <c r="O25" s="141"/>
      <c r="P25" s="141"/>
      <c r="Q25" s="141"/>
      <c r="R25" s="141"/>
      <c r="S25" s="127"/>
      <c r="T25" s="126"/>
      <c r="U25" s="126"/>
      <c r="V25" s="127"/>
      <c r="W25" s="127"/>
      <c r="X25" s="127"/>
      <c r="Y25" s="127"/>
      <c r="Z25" s="127"/>
      <c r="AA25" s="127"/>
      <c r="AB25" s="125"/>
      <c r="AC25" s="127"/>
      <c r="AD25" s="125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5"/>
      <c r="AQ25" s="128"/>
    </row>
    <row r="26" spans="1:43" s="129" customFormat="1" ht="15" customHeight="1" thickTop="1">
      <c r="A26" s="141"/>
      <c r="B26" s="141"/>
      <c r="C26" s="141"/>
      <c r="D26" s="141"/>
      <c r="E26" s="141"/>
      <c r="F26" s="141"/>
      <c r="G26" s="141"/>
      <c r="H26" s="141"/>
      <c r="I26" s="133"/>
      <c r="J26" s="139"/>
      <c r="K26" s="140"/>
      <c r="L26" s="140"/>
      <c r="M26" s="140"/>
      <c r="N26" s="141"/>
      <c r="O26" s="141"/>
      <c r="P26" s="141"/>
      <c r="Q26" s="141"/>
      <c r="R26" s="141"/>
      <c r="S26" s="127"/>
      <c r="T26" s="126"/>
      <c r="U26" s="126"/>
      <c r="V26" s="127"/>
      <c r="W26" s="127"/>
      <c r="X26" s="127"/>
      <c r="Y26" s="127"/>
      <c r="Z26" s="127"/>
      <c r="AA26" s="127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7"/>
      <c r="AN26" s="127"/>
      <c r="AO26" s="127"/>
      <c r="AP26" s="125"/>
      <c r="AQ26" s="128"/>
    </row>
    <row r="27" spans="1:43" s="129" customFormat="1" ht="15" customHeight="1">
      <c r="A27" s="141"/>
      <c r="B27" s="141"/>
      <c r="C27" s="141"/>
      <c r="D27" s="141"/>
      <c r="E27" s="141"/>
      <c r="F27" s="141"/>
      <c r="G27" s="141"/>
      <c r="H27" s="141"/>
      <c r="I27" s="133"/>
      <c r="J27" s="139"/>
      <c r="K27" s="140"/>
      <c r="L27" s="140"/>
      <c r="M27" s="140"/>
      <c r="N27" s="141"/>
      <c r="O27" s="141"/>
      <c r="P27" s="141"/>
      <c r="Q27" s="141"/>
      <c r="R27" s="141"/>
      <c r="S27" s="127"/>
      <c r="T27" s="126"/>
      <c r="U27" s="126"/>
      <c r="V27" s="127"/>
      <c r="W27" s="127"/>
      <c r="X27" s="127"/>
      <c r="Y27" s="127"/>
      <c r="Z27" s="127"/>
      <c r="AA27" s="127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7"/>
      <c r="AN27" s="127"/>
      <c r="AO27" s="127"/>
      <c r="AP27" s="125"/>
      <c r="AQ27" s="128"/>
    </row>
    <row r="28" spans="1:43" s="129" customFormat="1" ht="15" customHeight="1">
      <c r="A28" s="141"/>
      <c r="B28" s="141"/>
      <c r="C28" s="141"/>
      <c r="D28" s="141"/>
      <c r="E28" s="141"/>
      <c r="F28" s="141"/>
      <c r="G28" s="141"/>
      <c r="H28" s="141"/>
      <c r="I28" s="133"/>
      <c r="J28" s="139"/>
      <c r="K28" s="140"/>
      <c r="L28" s="140"/>
      <c r="M28" s="140"/>
      <c r="N28" s="141"/>
      <c r="O28" s="141"/>
      <c r="P28" s="141"/>
      <c r="Q28" s="141"/>
      <c r="R28" s="141"/>
      <c r="S28" s="127"/>
      <c r="T28" s="126"/>
      <c r="U28" s="126"/>
      <c r="V28" s="127"/>
      <c r="W28" s="127"/>
      <c r="X28" s="127"/>
      <c r="Y28" s="127"/>
      <c r="Z28" s="127"/>
      <c r="AA28" s="127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7"/>
      <c r="AN28" s="127"/>
      <c r="AO28" s="127"/>
      <c r="AP28" s="125"/>
      <c r="AQ28" s="128"/>
    </row>
    <row r="29" spans="1:43" s="129" customFormat="1" ht="15" customHeight="1">
      <c r="A29" s="141"/>
      <c r="B29" s="141"/>
      <c r="C29" s="141"/>
      <c r="D29" s="141"/>
      <c r="E29" s="141"/>
      <c r="F29" s="141"/>
      <c r="G29" s="141"/>
      <c r="H29" s="141"/>
      <c r="I29" s="133"/>
      <c r="J29" s="139"/>
      <c r="K29" s="140"/>
      <c r="L29" s="140"/>
      <c r="M29" s="140"/>
      <c r="N29" s="141"/>
      <c r="O29" s="141"/>
      <c r="P29" s="141"/>
      <c r="Q29" s="141"/>
      <c r="R29" s="141"/>
      <c r="S29" s="127"/>
      <c r="T29" s="126"/>
      <c r="U29" s="126"/>
      <c r="V29" s="127"/>
      <c r="W29" s="127"/>
      <c r="X29" s="127"/>
      <c r="Y29" s="127"/>
      <c r="Z29" s="127"/>
      <c r="AA29" s="127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7"/>
      <c r="AN29" s="127"/>
      <c r="AO29" s="127"/>
      <c r="AP29" s="125"/>
      <c r="AQ29" s="128">
        <v>1</v>
      </c>
    </row>
    <row r="30" spans="1:43" s="129" customFormat="1" ht="15" customHeight="1">
      <c r="A30" s="141"/>
      <c r="B30" s="141"/>
      <c r="C30" s="141"/>
      <c r="D30" s="141"/>
      <c r="E30" s="141"/>
      <c r="F30" s="141"/>
      <c r="G30" s="141"/>
      <c r="H30" s="141"/>
      <c r="I30" s="133"/>
      <c r="J30" s="139"/>
      <c r="K30" s="140"/>
      <c r="L30" s="140"/>
      <c r="M30" s="140"/>
      <c r="N30" s="141"/>
      <c r="O30" s="141"/>
      <c r="P30" s="141"/>
      <c r="Q30" s="141"/>
      <c r="R30" s="141"/>
      <c r="S30" s="127"/>
      <c r="T30" s="126"/>
      <c r="U30" s="126"/>
      <c r="V30" s="127"/>
      <c r="W30" s="127"/>
      <c r="X30" s="127"/>
      <c r="Y30" s="127"/>
      <c r="Z30" s="127"/>
      <c r="AA30" s="127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7"/>
      <c r="AN30" s="127"/>
      <c r="AO30" s="127"/>
      <c r="AP30" s="125"/>
      <c r="AQ30" s="128">
        <v>2</v>
      </c>
    </row>
    <row r="31" spans="1:43" s="129" customFormat="1" ht="15" customHeight="1">
      <c r="A31" s="141"/>
      <c r="B31" s="141"/>
      <c r="C31" s="141"/>
      <c r="D31" s="141"/>
      <c r="E31" s="141"/>
      <c r="F31" s="141"/>
      <c r="G31" s="141"/>
      <c r="H31" s="141"/>
      <c r="I31" s="133"/>
      <c r="J31" s="139"/>
      <c r="K31" s="140"/>
      <c r="L31" s="140"/>
      <c r="M31" s="140"/>
      <c r="N31" s="141"/>
      <c r="O31" s="141"/>
      <c r="P31" s="141"/>
      <c r="Q31" s="141"/>
      <c r="R31" s="141"/>
      <c r="S31" s="127"/>
      <c r="T31" s="126"/>
      <c r="U31" s="126"/>
      <c r="V31" s="127"/>
      <c r="W31" s="127"/>
      <c r="X31" s="127"/>
      <c r="Y31" s="127"/>
      <c r="Z31" s="127"/>
      <c r="AA31" s="127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7"/>
      <c r="AN31" s="127"/>
      <c r="AO31" s="127"/>
      <c r="AP31" s="125"/>
      <c r="AQ31" s="128">
        <v>3</v>
      </c>
    </row>
    <row r="32" spans="1:43" s="129" customFormat="1" ht="15" customHeight="1">
      <c r="A32" s="141"/>
      <c r="B32" s="141"/>
      <c r="C32" s="141"/>
      <c r="D32" s="141"/>
      <c r="E32" s="141"/>
      <c r="F32" s="141"/>
      <c r="G32" s="141"/>
      <c r="H32" s="141"/>
      <c r="I32" s="133"/>
      <c r="J32" s="139"/>
      <c r="K32" s="140"/>
      <c r="L32" s="140"/>
      <c r="M32" s="140"/>
      <c r="N32" s="141"/>
      <c r="O32" s="141"/>
      <c r="P32" s="141"/>
      <c r="Q32" s="141"/>
      <c r="R32" s="141"/>
      <c r="S32" s="127"/>
      <c r="T32" s="126"/>
      <c r="U32" s="126"/>
      <c r="V32" s="127"/>
      <c r="W32" s="127"/>
      <c r="X32" s="127"/>
      <c r="Y32" s="127"/>
      <c r="Z32" s="127"/>
      <c r="AA32" s="127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7"/>
      <c r="AN32" s="127"/>
      <c r="AO32" s="127"/>
      <c r="AP32" s="125"/>
      <c r="AQ32" s="128">
        <v>4</v>
      </c>
    </row>
    <row r="33" spans="1:43" s="129" customFormat="1" ht="15" customHeight="1">
      <c r="A33" s="130"/>
      <c r="B33" s="141"/>
      <c r="C33" s="141"/>
      <c r="D33" s="141"/>
      <c r="E33" s="141"/>
      <c r="F33" s="141"/>
      <c r="G33" s="141"/>
      <c r="H33" s="141"/>
      <c r="I33" s="133"/>
      <c r="J33" s="139">
        <f>IF(N33=MyCommand,MAX(J$6:J32)+1,IF(Q33=MyCommand,MAX(J$6:J32)+1,0))</f>
        <v>11</v>
      </c>
      <c r="K33" s="140" t="s">
        <v>11</v>
      </c>
      <c r="L33" s="140">
        <v>25</v>
      </c>
      <c r="M33" s="140">
        <v>2008</v>
      </c>
      <c r="N33" s="141"/>
      <c r="O33" s="141"/>
      <c r="P33" s="141"/>
      <c r="Q33" s="141"/>
      <c r="R33" s="141"/>
      <c r="S33" s="127"/>
      <c r="T33" s="126"/>
      <c r="U33" s="126"/>
      <c r="V33" s="127"/>
      <c r="W33" s="127"/>
      <c r="X33" s="127"/>
      <c r="Y33" s="127"/>
      <c r="Z33" s="127"/>
      <c r="AA33" s="127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7"/>
      <c r="AN33" s="127"/>
      <c r="AO33" s="127"/>
      <c r="AP33" s="125"/>
      <c r="AQ33" s="128">
        <v>5</v>
      </c>
    </row>
    <row r="34" spans="1:43" s="129" customFormat="1" ht="15" customHeight="1">
      <c r="A34" s="130"/>
      <c r="B34" s="141"/>
      <c r="C34" s="141"/>
      <c r="D34" s="141"/>
      <c r="E34" s="141"/>
      <c r="F34" s="141"/>
      <c r="G34" s="141"/>
      <c r="H34" s="141"/>
      <c r="I34" s="133"/>
      <c r="J34" s="139">
        <f>IF(N34=MyCommand,MAX(J$6:J33)+1,IF(Q34=MyCommand,MAX(J$6:J33)+1,0))</f>
        <v>12</v>
      </c>
      <c r="K34" s="140" t="s">
        <v>11</v>
      </c>
      <c r="L34" s="140">
        <v>26</v>
      </c>
      <c r="M34" s="140">
        <v>2008</v>
      </c>
      <c r="N34" s="141"/>
      <c r="O34" s="141"/>
      <c r="P34" s="141"/>
      <c r="Q34" s="141"/>
      <c r="R34" s="141"/>
      <c r="S34" s="127"/>
      <c r="T34" s="126"/>
      <c r="U34" s="126"/>
      <c r="V34" s="127"/>
      <c r="W34" s="127"/>
      <c r="X34" s="127"/>
      <c r="Y34" s="127"/>
      <c r="Z34" s="127"/>
      <c r="AA34" s="127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7"/>
      <c r="AN34" s="127"/>
      <c r="AO34" s="127"/>
      <c r="AP34" s="125"/>
      <c r="AQ34" s="128">
        <v>6</v>
      </c>
    </row>
    <row r="35" spans="1:43" s="129" customFormat="1" ht="15" customHeight="1">
      <c r="A35" s="130"/>
      <c r="B35" s="141"/>
      <c r="C35" s="141"/>
      <c r="D35" s="141"/>
      <c r="E35" s="141"/>
      <c r="F35" s="141"/>
      <c r="G35" s="141"/>
      <c r="H35" s="141"/>
      <c r="I35" s="133"/>
      <c r="J35" s="139">
        <f>IF(N35=MyCommand,MAX(J$6:J34)+1,IF(Q35=MyCommand,MAX(J$6:J34)+1,0))</f>
        <v>13</v>
      </c>
      <c r="K35" s="140" t="s">
        <v>11</v>
      </c>
      <c r="L35" s="140">
        <v>26</v>
      </c>
      <c r="M35" s="140">
        <v>2008</v>
      </c>
      <c r="N35" s="141"/>
      <c r="O35" s="141"/>
      <c r="P35" s="141"/>
      <c r="Q35" s="141"/>
      <c r="R35" s="141"/>
      <c r="S35" s="127"/>
      <c r="T35" s="126"/>
      <c r="U35" s="126"/>
      <c r="V35" s="127"/>
      <c r="W35" s="127"/>
      <c r="X35" s="127"/>
      <c r="Y35" s="127"/>
      <c r="Z35" s="127"/>
      <c r="AA35" s="127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7"/>
      <c r="AN35" s="127"/>
      <c r="AO35" s="127"/>
      <c r="AP35" s="125"/>
      <c r="AQ35" s="128">
        <v>7</v>
      </c>
    </row>
    <row r="36" spans="1:43" s="129" customFormat="1" ht="15" customHeight="1">
      <c r="A36" s="130"/>
      <c r="B36" s="141"/>
      <c r="C36" s="141"/>
      <c r="D36" s="141"/>
      <c r="E36" s="141"/>
      <c r="F36" s="141"/>
      <c r="G36" s="141"/>
      <c r="H36" s="141"/>
      <c r="I36" s="133"/>
      <c r="J36" s="139">
        <f>IF(N36=MyCommand,MAX(J$6:J35)+1,IF(Q36=MyCommand,MAX(J$6:J35)+1,0))</f>
        <v>14</v>
      </c>
      <c r="K36" s="140" t="s">
        <v>11</v>
      </c>
      <c r="L36" s="140">
        <v>26</v>
      </c>
      <c r="M36" s="140">
        <v>2008</v>
      </c>
      <c r="N36" s="141"/>
      <c r="O36" s="141"/>
      <c r="P36" s="141"/>
      <c r="Q36" s="141"/>
      <c r="R36" s="141"/>
      <c r="S36" s="127"/>
      <c r="T36" s="126"/>
      <c r="U36" s="126"/>
      <c r="V36" s="127"/>
      <c r="W36" s="127"/>
      <c r="X36" s="127"/>
      <c r="Y36" s="127"/>
      <c r="Z36" s="127"/>
      <c r="AA36" s="127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7"/>
      <c r="AN36" s="127"/>
      <c r="AO36" s="127"/>
      <c r="AP36" s="125"/>
      <c r="AQ36" s="128">
        <v>8</v>
      </c>
    </row>
    <row r="37" spans="1:43" s="129" customFormat="1" ht="15" customHeight="1">
      <c r="A37" s="130"/>
      <c r="B37" s="141"/>
      <c r="C37" s="141"/>
      <c r="D37" s="141"/>
      <c r="E37" s="141"/>
      <c r="F37" s="141"/>
      <c r="G37" s="141"/>
      <c r="H37" s="141"/>
      <c r="I37" s="133"/>
      <c r="J37" s="139">
        <f>IF(N37=MyCommand,MAX(J$6:J36)+1,IF(Q37=MyCommand,MAX(J$6:J36)+1,0))</f>
        <v>15</v>
      </c>
      <c r="K37" s="140" t="s">
        <v>11</v>
      </c>
      <c r="L37" s="140">
        <v>26</v>
      </c>
      <c r="M37" s="140">
        <v>2008</v>
      </c>
      <c r="N37" s="141"/>
      <c r="O37" s="141"/>
      <c r="P37" s="141"/>
      <c r="Q37" s="141"/>
      <c r="R37" s="141"/>
      <c r="S37" s="127"/>
      <c r="T37" s="126"/>
      <c r="U37" s="126"/>
      <c r="V37" s="127"/>
      <c r="W37" s="127"/>
      <c r="X37" s="127"/>
      <c r="Y37" s="127"/>
      <c r="Z37" s="127"/>
      <c r="AA37" s="127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7"/>
      <c r="AN37" s="127"/>
      <c r="AO37" s="127"/>
      <c r="AP37" s="125"/>
      <c r="AQ37" s="128">
        <v>9</v>
      </c>
    </row>
    <row r="38" spans="1:43" s="129" customFormat="1" ht="15" customHeight="1">
      <c r="A38" s="130"/>
      <c r="B38" s="141"/>
      <c r="C38" s="141"/>
      <c r="D38" s="141"/>
      <c r="E38" s="141"/>
      <c r="F38" s="141"/>
      <c r="G38" s="141"/>
      <c r="H38" s="141"/>
      <c r="I38" s="133"/>
      <c r="J38" s="139">
        <f>IF(N38=MyCommand,MAX(J$6:J37)+1,IF(Q38=MyCommand,MAX(J$6:J37)+1,0))</f>
        <v>16</v>
      </c>
      <c r="K38" s="140" t="s">
        <v>12</v>
      </c>
      <c r="L38" s="140">
        <v>8</v>
      </c>
      <c r="M38" s="140">
        <v>2008</v>
      </c>
      <c r="N38" s="141"/>
      <c r="O38" s="141"/>
      <c r="P38" s="141"/>
      <c r="Q38" s="141"/>
      <c r="R38" s="141"/>
      <c r="S38" s="127"/>
      <c r="T38" s="126"/>
      <c r="U38" s="126"/>
      <c r="V38" s="127"/>
      <c r="W38" s="127"/>
      <c r="X38" s="127"/>
      <c r="Y38" s="127"/>
      <c r="Z38" s="127"/>
      <c r="AA38" s="127"/>
      <c r="AB38" s="125"/>
      <c r="AC38" s="125"/>
      <c r="AD38" s="125"/>
      <c r="AE38" s="125"/>
      <c r="AF38" s="125"/>
      <c r="AG38" s="125"/>
      <c r="AH38" s="125"/>
      <c r="AI38" s="125"/>
      <c r="AJ38" s="125"/>
      <c r="AK38" s="125"/>
      <c r="AL38" s="125"/>
      <c r="AM38" s="127"/>
      <c r="AN38" s="127"/>
      <c r="AO38" s="127"/>
      <c r="AP38" s="125"/>
      <c r="AQ38" s="128">
        <v>10</v>
      </c>
    </row>
    <row r="39" spans="1:43" s="129" customFormat="1" ht="15" customHeight="1">
      <c r="A39" s="130"/>
      <c r="B39" s="141"/>
      <c r="C39" s="141"/>
      <c r="D39" s="141"/>
      <c r="E39" s="141"/>
      <c r="F39" s="141"/>
      <c r="G39" s="141"/>
      <c r="H39" s="141"/>
      <c r="I39" s="133"/>
      <c r="J39" s="139">
        <f>IF(N39=MyCommand,MAX(J$6:J38)+1,IF(Q39=MyCommand,MAX(J$6:J38)+1,0))</f>
        <v>17</v>
      </c>
      <c r="K39" s="140" t="s">
        <v>12</v>
      </c>
      <c r="L39" s="140">
        <v>8</v>
      </c>
      <c r="M39" s="140">
        <v>2008</v>
      </c>
      <c r="N39" s="141"/>
      <c r="O39" s="141"/>
      <c r="P39" s="141"/>
      <c r="Q39" s="141"/>
      <c r="R39" s="141"/>
      <c r="S39" s="127"/>
      <c r="T39" s="126"/>
      <c r="U39" s="126"/>
      <c r="V39" s="127"/>
      <c r="W39" s="127"/>
      <c r="X39" s="127"/>
      <c r="Y39" s="127"/>
      <c r="Z39" s="127"/>
      <c r="AA39" s="127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7"/>
      <c r="AN39" s="127"/>
      <c r="AO39" s="127"/>
      <c r="AP39" s="125"/>
      <c r="AQ39" s="128">
        <v>11</v>
      </c>
    </row>
    <row r="40" spans="1:43" s="129" customFormat="1" ht="15" customHeight="1">
      <c r="A40" s="130"/>
      <c r="B40" s="141"/>
      <c r="C40" s="141"/>
      <c r="D40" s="141"/>
      <c r="E40" s="141"/>
      <c r="F40" s="141"/>
      <c r="G40" s="141"/>
      <c r="H40" s="141"/>
      <c r="I40" s="133"/>
      <c r="J40" s="139">
        <f>IF(N40=MyCommand,MAX(J$6:J39)+1,IF(Q40=MyCommand,MAX(J$6:J39)+1,0))</f>
        <v>18</v>
      </c>
      <c r="K40" s="140" t="s">
        <v>12</v>
      </c>
      <c r="L40" s="140">
        <v>8</v>
      </c>
      <c r="M40" s="140">
        <v>2008</v>
      </c>
      <c r="N40" s="141"/>
      <c r="O40" s="141"/>
      <c r="P40" s="141"/>
      <c r="Q40" s="141"/>
      <c r="R40" s="141"/>
      <c r="S40" s="127"/>
      <c r="T40" s="126"/>
      <c r="U40" s="126"/>
      <c r="V40" s="127"/>
      <c r="W40" s="127"/>
      <c r="X40" s="127"/>
      <c r="Y40" s="127"/>
      <c r="Z40" s="127"/>
      <c r="AA40" s="127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7"/>
      <c r="AN40" s="127"/>
      <c r="AO40" s="127"/>
      <c r="AP40" s="125"/>
      <c r="AQ40" s="128">
        <v>12</v>
      </c>
    </row>
    <row r="41" spans="1:43" s="129" customFormat="1" ht="15" customHeight="1">
      <c r="A41" s="130"/>
      <c r="B41" s="141"/>
      <c r="C41" s="141"/>
      <c r="D41" s="141"/>
      <c r="E41" s="141"/>
      <c r="F41" s="141"/>
      <c r="G41" s="141"/>
      <c r="H41" s="141"/>
      <c r="I41" s="133"/>
      <c r="J41" s="139">
        <f>IF(N41=MyCommand,MAX(J$6:J40)+1,IF(Q41=MyCommand,MAX(J$6:J40)+1,0))</f>
        <v>19</v>
      </c>
      <c r="K41" s="140" t="s">
        <v>12</v>
      </c>
      <c r="L41" s="140">
        <v>8</v>
      </c>
      <c r="M41" s="140">
        <v>2008</v>
      </c>
      <c r="N41" s="141"/>
      <c r="O41" s="141"/>
      <c r="P41" s="141"/>
      <c r="Q41" s="141"/>
      <c r="R41" s="141"/>
      <c r="S41" s="127"/>
      <c r="T41" s="126"/>
      <c r="U41" s="126"/>
      <c r="V41" s="127"/>
      <c r="W41" s="127"/>
      <c r="X41" s="127"/>
      <c r="Y41" s="127"/>
      <c r="Z41" s="127"/>
      <c r="AA41" s="127"/>
      <c r="AB41" s="125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7"/>
      <c r="AN41" s="127"/>
      <c r="AO41" s="127"/>
      <c r="AP41" s="125"/>
      <c r="AQ41" s="128">
        <v>13</v>
      </c>
    </row>
    <row r="42" spans="1:43" s="129" customFormat="1" ht="15" customHeight="1">
      <c r="A42" s="130"/>
      <c r="B42" s="141"/>
      <c r="C42" s="141"/>
      <c r="D42" s="141"/>
      <c r="E42" s="141"/>
      <c r="F42" s="141"/>
      <c r="G42" s="141"/>
      <c r="H42" s="141"/>
      <c r="I42" s="133"/>
      <c r="J42" s="139">
        <f>IF(N42=MyCommand,MAX(J$6:J41)+1,IF(Q42=MyCommand,MAX(J$6:J41)+1,0))</f>
        <v>20</v>
      </c>
      <c r="K42" s="140" t="s">
        <v>12</v>
      </c>
      <c r="L42" s="140">
        <v>9</v>
      </c>
      <c r="M42" s="140">
        <v>2008</v>
      </c>
      <c r="N42" s="141"/>
      <c r="O42" s="141"/>
      <c r="P42" s="141"/>
      <c r="Q42" s="141"/>
      <c r="R42" s="141"/>
      <c r="S42" s="127"/>
      <c r="T42" s="126"/>
      <c r="U42" s="126"/>
      <c r="V42" s="127"/>
      <c r="W42" s="127"/>
      <c r="X42" s="127"/>
      <c r="Y42" s="127"/>
      <c r="Z42" s="127"/>
      <c r="AA42" s="127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7"/>
      <c r="AN42" s="127"/>
      <c r="AO42" s="127"/>
      <c r="AP42" s="125"/>
      <c r="AQ42" s="128">
        <v>14</v>
      </c>
    </row>
    <row r="43" spans="1:43" s="129" customFormat="1" ht="15" customHeight="1">
      <c r="A43" s="130"/>
      <c r="B43" s="141"/>
      <c r="C43" s="141"/>
      <c r="D43" s="141"/>
      <c r="E43" s="141"/>
      <c r="F43" s="141"/>
      <c r="G43" s="141"/>
      <c r="H43" s="141"/>
      <c r="I43" s="133"/>
      <c r="J43" s="139">
        <f>IF(N43=MyCommand,MAX(J$6:J42)+1,IF(Q43=MyCommand,MAX(J$6:J42)+1,0))</f>
        <v>21</v>
      </c>
      <c r="K43" s="140" t="s">
        <v>12</v>
      </c>
      <c r="L43" s="140">
        <v>9</v>
      </c>
      <c r="M43" s="140">
        <v>2008</v>
      </c>
      <c r="N43" s="141"/>
      <c r="O43" s="141"/>
      <c r="P43" s="141"/>
      <c r="Q43" s="141"/>
      <c r="R43" s="141"/>
      <c r="S43" s="127"/>
      <c r="T43" s="126"/>
      <c r="U43" s="126"/>
      <c r="V43" s="127"/>
      <c r="W43" s="127"/>
      <c r="X43" s="127"/>
      <c r="Y43" s="127"/>
      <c r="Z43" s="127"/>
      <c r="AA43" s="127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7"/>
      <c r="AN43" s="127"/>
      <c r="AO43" s="127"/>
      <c r="AP43" s="125"/>
      <c r="AQ43" s="128">
        <v>15</v>
      </c>
    </row>
    <row r="44" spans="1:43" s="129" customFormat="1" ht="15" customHeight="1">
      <c r="A44" s="130"/>
      <c r="B44" s="141"/>
      <c r="C44" s="141"/>
      <c r="D44" s="141"/>
      <c r="E44" s="141"/>
      <c r="F44" s="141"/>
      <c r="G44" s="141"/>
      <c r="H44" s="141"/>
      <c r="I44" s="133"/>
      <c r="J44" s="139">
        <f>IF(N44=MyCommand,MAX(J$6:J43)+1,IF(Q44=MyCommand,MAX(J$6:J43)+1,0))</f>
        <v>22</v>
      </c>
      <c r="K44" s="140" t="s">
        <v>12</v>
      </c>
      <c r="L44" s="140">
        <v>9</v>
      </c>
      <c r="M44" s="140">
        <v>2008</v>
      </c>
      <c r="N44" s="141"/>
      <c r="O44" s="141"/>
      <c r="P44" s="141"/>
      <c r="Q44" s="141"/>
      <c r="R44" s="141"/>
      <c r="S44" s="127"/>
      <c r="T44" s="126"/>
      <c r="U44" s="126"/>
      <c r="V44" s="127"/>
      <c r="W44" s="127"/>
      <c r="X44" s="127"/>
      <c r="Y44" s="127"/>
      <c r="Z44" s="127"/>
      <c r="AA44" s="127"/>
      <c r="AB44" s="125"/>
      <c r="AC44" s="125"/>
      <c r="AD44" s="125"/>
      <c r="AE44" s="125"/>
      <c r="AF44" s="125"/>
      <c r="AG44" s="125"/>
      <c r="AH44" s="125"/>
      <c r="AI44" s="125"/>
      <c r="AJ44" s="125"/>
      <c r="AK44" s="125"/>
      <c r="AL44" s="125"/>
      <c r="AM44" s="127"/>
      <c r="AN44" s="127"/>
      <c r="AO44" s="127"/>
      <c r="AP44" s="125"/>
      <c r="AQ44" s="128">
        <v>16</v>
      </c>
    </row>
    <row r="45" spans="1:43" s="129" customFormat="1" ht="15" customHeight="1">
      <c r="A45" s="130"/>
      <c r="B45" s="141"/>
      <c r="C45" s="141"/>
      <c r="D45" s="141"/>
      <c r="E45" s="141"/>
      <c r="F45" s="141"/>
      <c r="G45" s="141"/>
      <c r="H45" s="141"/>
      <c r="I45" s="133"/>
      <c r="J45" s="139">
        <f>IF(N45=MyCommand,MAX(J$6:J44)+1,IF(Q45=MyCommand,MAX(J$6:J44)+1,0))</f>
        <v>23</v>
      </c>
      <c r="K45" s="140" t="s">
        <v>12</v>
      </c>
      <c r="L45" s="140">
        <v>9</v>
      </c>
      <c r="M45" s="140">
        <v>2008</v>
      </c>
      <c r="N45" s="141"/>
      <c r="O45" s="141"/>
      <c r="P45" s="141"/>
      <c r="Q45" s="141"/>
      <c r="R45" s="141"/>
      <c r="S45" s="127"/>
      <c r="T45" s="126"/>
      <c r="U45" s="126"/>
      <c r="V45" s="127"/>
      <c r="W45" s="127"/>
      <c r="X45" s="127"/>
      <c r="Y45" s="127"/>
      <c r="Z45" s="127"/>
      <c r="AA45" s="127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7"/>
      <c r="AN45" s="127"/>
      <c r="AO45" s="127"/>
      <c r="AP45" s="125"/>
      <c r="AQ45" s="128">
        <v>17</v>
      </c>
    </row>
    <row r="46" spans="1:43" s="129" customFormat="1" ht="15" customHeight="1">
      <c r="A46" s="130"/>
      <c r="B46" s="141"/>
      <c r="C46" s="141"/>
      <c r="D46" s="141"/>
      <c r="E46" s="141"/>
      <c r="F46" s="141"/>
      <c r="G46" s="141"/>
      <c r="H46" s="141"/>
      <c r="I46" s="133"/>
      <c r="J46" s="139">
        <f>IF(N46=MyCommand,MAX(J$6:J45)+1,IF(Q46=MyCommand,MAX(J$6:J45)+1,0))</f>
        <v>24</v>
      </c>
      <c r="K46" s="140" t="s">
        <v>12</v>
      </c>
      <c r="L46" s="140">
        <v>21</v>
      </c>
      <c r="M46" s="140">
        <v>2008</v>
      </c>
      <c r="N46" s="141"/>
      <c r="O46" s="141"/>
      <c r="P46" s="141"/>
      <c r="Q46" s="141"/>
      <c r="R46" s="141"/>
      <c r="S46" s="127"/>
      <c r="T46" s="126"/>
      <c r="U46" s="126"/>
      <c r="V46" s="127"/>
      <c r="W46" s="127"/>
      <c r="X46" s="127"/>
      <c r="Y46" s="127"/>
      <c r="Z46" s="127"/>
      <c r="AA46" s="127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7"/>
      <c r="AN46" s="127"/>
      <c r="AO46" s="127"/>
      <c r="AP46" s="125"/>
      <c r="AQ46" s="128">
        <v>18</v>
      </c>
    </row>
    <row r="47" spans="1:43" s="129" customFormat="1" ht="15" customHeight="1">
      <c r="A47" s="130"/>
      <c r="B47" s="141"/>
      <c r="C47" s="141"/>
      <c r="D47" s="141"/>
      <c r="E47" s="141"/>
      <c r="F47" s="141"/>
      <c r="G47" s="141"/>
      <c r="H47" s="141"/>
      <c r="I47" s="133"/>
      <c r="J47" s="139">
        <f>IF(N47=MyCommand,MAX(J$6:J46)+1,IF(Q47=MyCommand,MAX(J$6:J46)+1,0))</f>
        <v>25</v>
      </c>
      <c r="K47" s="140" t="s">
        <v>12</v>
      </c>
      <c r="L47" s="140">
        <v>21</v>
      </c>
      <c r="M47" s="140">
        <v>2008</v>
      </c>
      <c r="N47" s="141"/>
      <c r="O47" s="141"/>
      <c r="P47" s="141"/>
      <c r="Q47" s="141"/>
      <c r="R47" s="141"/>
      <c r="S47" s="127"/>
      <c r="T47" s="126"/>
      <c r="U47" s="126"/>
      <c r="V47" s="127"/>
      <c r="W47" s="127"/>
      <c r="X47" s="127"/>
      <c r="Y47" s="127"/>
      <c r="Z47" s="127"/>
      <c r="AA47" s="127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7"/>
      <c r="AN47" s="127"/>
      <c r="AO47" s="127"/>
      <c r="AP47" s="125"/>
      <c r="AQ47" s="128">
        <v>19</v>
      </c>
    </row>
    <row r="48" spans="1:43" s="129" customFormat="1" ht="15" customHeight="1">
      <c r="A48" s="130"/>
      <c r="B48" s="141"/>
      <c r="C48" s="141"/>
      <c r="D48" s="141"/>
      <c r="E48" s="141"/>
      <c r="F48" s="141"/>
      <c r="G48" s="141"/>
      <c r="H48" s="141"/>
      <c r="I48" s="133"/>
      <c r="J48" s="139">
        <f>IF(N48=MyCommand,MAX(J$6:J47)+1,IF(Q48=MyCommand,MAX(J$6:J47)+1,0))</f>
        <v>26</v>
      </c>
      <c r="K48" s="140" t="s">
        <v>12</v>
      </c>
      <c r="L48" s="140">
        <v>21</v>
      </c>
      <c r="M48" s="140">
        <v>2008</v>
      </c>
      <c r="N48" s="141"/>
      <c r="O48" s="141"/>
      <c r="P48" s="141"/>
      <c r="Q48" s="141"/>
      <c r="R48" s="141"/>
      <c r="S48" s="127"/>
      <c r="T48" s="126"/>
      <c r="U48" s="126"/>
      <c r="V48" s="127"/>
      <c r="W48" s="127"/>
      <c r="X48" s="127"/>
      <c r="Y48" s="127"/>
      <c r="Z48" s="127"/>
      <c r="AA48" s="127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7"/>
      <c r="AN48" s="127"/>
      <c r="AO48" s="127"/>
      <c r="AP48" s="125"/>
      <c r="AQ48" s="128">
        <v>20</v>
      </c>
    </row>
    <row r="49" spans="1:43" s="129" customFormat="1" ht="15" customHeight="1">
      <c r="A49" s="130"/>
      <c r="B49" s="141"/>
      <c r="C49" s="141"/>
      <c r="D49" s="141"/>
      <c r="E49" s="141"/>
      <c r="F49" s="141"/>
      <c r="G49" s="141"/>
      <c r="H49" s="141"/>
      <c r="I49" s="133"/>
      <c r="J49" s="139">
        <f>IF(N49=MyCommand,MAX(J$6:J48)+1,IF(Q49=MyCommand,MAX(J$6:J48)+1,0))</f>
        <v>27</v>
      </c>
      <c r="K49" s="140" t="s">
        <v>12</v>
      </c>
      <c r="L49" s="140">
        <v>21</v>
      </c>
      <c r="M49" s="140">
        <v>2008</v>
      </c>
      <c r="N49" s="141"/>
      <c r="O49" s="141"/>
      <c r="P49" s="141"/>
      <c r="Q49" s="141"/>
      <c r="R49" s="141"/>
      <c r="S49" s="127"/>
      <c r="T49" s="126"/>
      <c r="U49" s="126"/>
      <c r="V49" s="127"/>
      <c r="W49" s="127"/>
      <c r="X49" s="127"/>
      <c r="Y49" s="127"/>
      <c r="Z49" s="127"/>
      <c r="AA49" s="127"/>
      <c r="AB49" s="125"/>
      <c r="AC49" s="125"/>
      <c r="AD49" s="125"/>
      <c r="AE49" s="125"/>
      <c r="AF49" s="125"/>
      <c r="AG49" s="125"/>
      <c r="AH49" s="125"/>
      <c r="AI49" s="125"/>
      <c r="AJ49" s="125"/>
      <c r="AK49" s="125"/>
      <c r="AL49" s="125"/>
      <c r="AM49" s="127"/>
      <c r="AN49" s="127"/>
      <c r="AO49" s="127"/>
      <c r="AP49" s="125"/>
      <c r="AQ49" s="128">
        <v>21</v>
      </c>
    </row>
    <row r="50" spans="1:43" s="129" customFormat="1" ht="15" customHeight="1">
      <c r="A50" s="130"/>
      <c r="B50" s="141"/>
      <c r="C50" s="141"/>
      <c r="D50" s="141"/>
      <c r="E50" s="141"/>
      <c r="F50" s="141"/>
      <c r="G50" s="141"/>
      <c r="H50" s="141"/>
      <c r="I50" s="133"/>
      <c r="J50" s="139">
        <f>IF(N50=MyCommand,MAX(J$6:J49)+1,IF(Q50=MyCommand,MAX(J$6:J49)+1,0))</f>
        <v>28</v>
      </c>
      <c r="K50" s="140" t="s">
        <v>12</v>
      </c>
      <c r="L50" s="140">
        <v>22</v>
      </c>
      <c r="M50" s="140">
        <v>2008</v>
      </c>
      <c r="N50" s="141"/>
      <c r="O50" s="141"/>
      <c r="P50" s="141"/>
      <c r="Q50" s="141"/>
      <c r="R50" s="141"/>
      <c r="S50" s="127"/>
      <c r="T50" s="126"/>
      <c r="U50" s="126"/>
      <c r="V50" s="127"/>
      <c r="W50" s="127"/>
      <c r="X50" s="127"/>
      <c r="Y50" s="127"/>
      <c r="Z50" s="127"/>
      <c r="AA50" s="127"/>
      <c r="AB50" s="125"/>
      <c r="AC50" s="125"/>
      <c r="AD50" s="125"/>
      <c r="AE50" s="125"/>
      <c r="AF50" s="125"/>
      <c r="AG50" s="125"/>
      <c r="AH50" s="125"/>
      <c r="AI50" s="125"/>
      <c r="AJ50" s="125"/>
      <c r="AK50" s="125"/>
      <c r="AL50" s="125"/>
      <c r="AM50" s="127"/>
      <c r="AN50" s="127"/>
      <c r="AO50" s="127"/>
      <c r="AP50" s="125"/>
      <c r="AQ50" s="128">
        <v>22</v>
      </c>
    </row>
    <row r="51" spans="1:43" s="129" customFormat="1" ht="15" customHeight="1">
      <c r="A51" s="130"/>
      <c r="B51" s="141"/>
      <c r="C51" s="141"/>
      <c r="D51" s="141"/>
      <c r="E51" s="141"/>
      <c r="F51" s="141"/>
      <c r="G51" s="141"/>
      <c r="H51" s="141"/>
      <c r="I51" s="133"/>
      <c r="J51" s="139">
        <f>IF(N51=MyCommand,MAX(J$6:J50)+1,IF(Q51=MyCommand,MAX(J$6:J50)+1,0))</f>
        <v>29</v>
      </c>
      <c r="K51" s="140" t="s">
        <v>12</v>
      </c>
      <c r="L51" s="140">
        <v>22</v>
      </c>
      <c r="M51" s="140">
        <v>2008</v>
      </c>
      <c r="N51" s="141"/>
      <c r="O51" s="141"/>
      <c r="P51" s="141"/>
      <c r="Q51" s="141"/>
      <c r="R51" s="141"/>
      <c r="S51" s="127"/>
      <c r="T51" s="126"/>
      <c r="U51" s="126"/>
      <c r="V51" s="127"/>
      <c r="W51" s="127"/>
      <c r="X51" s="127"/>
      <c r="Y51" s="127"/>
      <c r="Z51" s="127"/>
      <c r="AA51" s="127"/>
      <c r="AB51" s="125"/>
      <c r="AC51" s="125"/>
      <c r="AD51" s="125"/>
      <c r="AE51" s="125"/>
      <c r="AF51" s="125"/>
      <c r="AG51" s="125"/>
      <c r="AH51" s="125"/>
      <c r="AI51" s="125"/>
      <c r="AJ51" s="125"/>
      <c r="AK51" s="125"/>
      <c r="AL51" s="125"/>
      <c r="AM51" s="127"/>
      <c r="AN51" s="127"/>
      <c r="AO51" s="127"/>
      <c r="AP51" s="125"/>
      <c r="AQ51" s="128">
        <v>23</v>
      </c>
    </row>
    <row r="52" spans="1:43" s="129" customFormat="1" ht="15" customHeight="1">
      <c r="A52" s="130"/>
      <c r="B52" s="141"/>
      <c r="C52" s="141"/>
      <c r="D52" s="141"/>
      <c r="E52" s="141"/>
      <c r="F52" s="141"/>
      <c r="G52" s="141"/>
      <c r="H52" s="141"/>
      <c r="I52" s="133"/>
      <c r="J52" s="139">
        <f>IF(N52=MyCommand,MAX(J$6:J51)+1,IF(Q52=MyCommand,MAX(J$6:J51)+1,0))</f>
        <v>30</v>
      </c>
      <c r="K52" s="140" t="s">
        <v>12</v>
      </c>
      <c r="L52" s="140">
        <v>22</v>
      </c>
      <c r="M52" s="140">
        <v>2008</v>
      </c>
      <c r="N52" s="141"/>
      <c r="O52" s="141"/>
      <c r="P52" s="141"/>
      <c r="Q52" s="141"/>
      <c r="R52" s="141"/>
      <c r="S52" s="127"/>
      <c r="T52" s="126"/>
      <c r="U52" s="126"/>
      <c r="V52" s="127"/>
      <c r="W52" s="127"/>
      <c r="X52" s="127"/>
      <c r="Y52" s="127"/>
      <c r="Z52" s="127"/>
      <c r="AA52" s="127"/>
      <c r="AB52" s="125"/>
      <c r="AC52" s="125"/>
      <c r="AD52" s="125"/>
      <c r="AE52" s="125"/>
      <c r="AF52" s="125"/>
      <c r="AG52" s="125"/>
      <c r="AH52" s="125"/>
      <c r="AI52" s="125"/>
      <c r="AJ52" s="125"/>
      <c r="AK52" s="125"/>
      <c r="AL52" s="125"/>
      <c r="AM52" s="127"/>
      <c r="AN52" s="127"/>
      <c r="AO52" s="127"/>
      <c r="AP52" s="125"/>
      <c r="AQ52" s="128">
        <v>24</v>
      </c>
    </row>
    <row r="53" spans="1:43" s="129" customFormat="1" ht="15" customHeight="1">
      <c r="A53" s="130"/>
      <c r="B53" s="141"/>
      <c r="C53" s="141"/>
      <c r="D53" s="141"/>
      <c r="E53" s="141"/>
      <c r="F53" s="141"/>
      <c r="G53" s="141"/>
      <c r="H53" s="141"/>
      <c r="I53" s="133"/>
      <c r="J53" s="139">
        <f>IF(N53=MyCommand,MAX(J$6:J52)+1,IF(Q53=MyCommand,MAX(J$6:J52)+1,0))</f>
        <v>31</v>
      </c>
      <c r="K53" s="140" t="s">
        <v>12</v>
      </c>
      <c r="L53" s="140">
        <v>22</v>
      </c>
      <c r="M53" s="140">
        <v>2008</v>
      </c>
      <c r="N53" s="141"/>
      <c r="O53" s="141"/>
      <c r="P53" s="141"/>
      <c r="Q53" s="141"/>
      <c r="R53" s="141"/>
      <c r="S53" s="127"/>
      <c r="T53" s="126"/>
      <c r="U53" s="126"/>
      <c r="V53" s="127"/>
      <c r="W53" s="127"/>
      <c r="X53" s="127"/>
      <c r="Y53" s="127"/>
      <c r="Z53" s="127"/>
      <c r="AA53" s="127"/>
      <c r="AB53" s="125"/>
      <c r="AC53" s="125"/>
      <c r="AD53" s="125"/>
      <c r="AE53" s="125"/>
      <c r="AF53" s="125"/>
      <c r="AG53" s="125"/>
      <c r="AH53" s="125"/>
      <c r="AI53" s="125"/>
      <c r="AJ53" s="125"/>
      <c r="AK53" s="125"/>
      <c r="AL53" s="125"/>
      <c r="AM53" s="127"/>
      <c r="AN53" s="127"/>
      <c r="AO53" s="127"/>
      <c r="AP53" s="125"/>
      <c r="AQ53" s="128">
        <v>25</v>
      </c>
    </row>
    <row r="54" spans="1:43" s="129" customFormat="1" ht="15" customHeight="1">
      <c r="A54" s="130"/>
      <c r="B54" s="141"/>
      <c r="C54" s="141"/>
      <c r="D54" s="141"/>
      <c r="E54" s="141"/>
      <c r="F54" s="141"/>
      <c r="G54" s="141"/>
      <c r="H54" s="141"/>
      <c r="I54" s="133"/>
      <c r="J54" s="139">
        <f>IF(N54=MyCommand,MAX(J$6:J53)+1,IF(Q54=MyCommand,MAX(J$6:J53)+1,0))</f>
        <v>32</v>
      </c>
      <c r="K54" s="140" t="s">
        <v>12</v>
      </c>
      <c r="L54" s="140">
        <v>25</v>
      </c>
      <c r="M54" s="140">
        <v>2008</v>
      </c>
      <c r="N54" s="141"/>
      <c r="O54" s="141"/>
      <c r="P54" s="141"/>
      <c r="Q54" s="141"/>
      <c r="R54" s="141"/>
      <c r="S54" s="127"/>
      <c r="T54" s="126"/>
      <c r="U54" s="126"/>
      <c r="V54" s="127"/>
      <c r="W54" s="127"/>
      <c r="X54" s="127"/>
      <c r="Y54" s="127"/>
      <c r="Z54" s="127"/>
      <c r="AA54" s="127"/>
      <c r="AB54" s="125"/>
      <c r="AC54" s="125"/>
      <c r="AD54" s="125"/>
      <c r="AE54" s="125"/>
      <c r="AF54" s="125"/>
      <c r="AG54" s="125"/>
      <c r="AH54" s="125"/>
      <c r="AI54" s="125"/>
      <c r="AJ54" s="125"/>
      <c r="AK54" s="125"/>
      <c r="AL54" s="125"/>
      <c r="AM54" s="127"/>
      <c r="AN54" s="127"/>
      <c r="AO54" s="127"/>
      <c r="AP54" s="125"/>
      <c r="AQ54" s="128">
        <v>26</v>
      </c>
    </row>
    <row r="55" spans="1:43" s="129" customFormat="1" ht="15" customHeight="1">
      <c r="A55" s="130"/>
      <c r="B55" s="130"/>
      <c r="C55" s="134"/>
      <c r="D55" s="130"/>
      <c r="E55" s="130"/>
      <c r="F55" s="130"/>
      <c r="G55" s="130"/>
      <c r="H55" s="133"/>
      <c r="I55" s="133"/>
      <c r="J55" s="139">
        <f>IF(N55=MyCommand,MAX(J$6:J54)+1,IF(Q55=MyCommand,MAX(J$6:J54)+1,0))</f>
        <v>33</v>
      </c>
      <c r="K55" s="140" t="s">
        <v>12</v>
      </c>
      <c r="L55" s="140">
        <v>25</v>
      </c>
      <c r="M55" s="140">
        <v>2008</v>
      </c>
      <c r="N55" s="141"/>
      <c r="O55" s="141"/>
      <c r="P55" s="141"/>
      <c r="Q55" s="141"/>
      <c r="R55" s="141"/>
      <c r="S55" s="127"/>
      <c r="T55" s="126"/>
      <c r="U55" s="126"/>
      <c r="V55" s="127"/>
      <c r="W55" s="127"/>
      <c r="X55" s="127"/>
      <c r="Y55" s="127"/>
      <c r="Z55" s="127"/>
      <c r="AA55" s="127"/>
      <c r="AB55" s="125"/>
      <c r="AC55" s="125"/>
      <c r="AD55" s="125"/>
      <c r="AE55" s="125"/>
      <c r="AF55" s="125"/>
      <c r="AG55" s="125"/>
      <c r="AH55" s="125"/>
      <c r="AI55" s="125"/>
      <c r="AJ55" s="125"/>
      <c r="AK55" s="125"/>
      <c r="AL55" s="125"/>
      <c r="AM55" s="127"/>
      <c r="AN55" s="127"/>
      <c r="AO55" s="127"/>
      <c r="AP55" s="125"/>
      <c r="AQ55" s="128">
        <v>27</v>
      </c>
    </row>
    <row r="56" spans="1:43" s="129" customFormat="1" ht="15" customHeight="1">
      <c r="A56" s="130"/>
      <c r="B56" s="130"/>
      <c r="C56" s="134"/>
      <c r="D56" s="130"/>
      <c r="E56" s="130"/>
      <c r="F56" s="130"/>
      <c r="G56" s="130"/>
      <c r="H56" s="133"/>
      <c r="I56" s="133"/>
      <c r="J56" s="139">
        <f>IF(N56=MyCommand,MAX(J$6:J55)+1,IF(Q56=MyCommand,MAX(J$6:J55)+1,0))</f>
        <v>34</v>
      </c>
      <c r="K56" s="140" t="s">
        <v>12</v>
      </c>
      <c r="L56" s="140">
        <v>25</v>
      </c>
      <c r="M56" s="140">
        <v>2008</v>
      </c>
      <c r="N56" s="141"/>
      <c r="O56" s="141"/>
      <c r="P56" s="141"/>
      <c r="Q56" s="141"/>
      <c r="R56" s="141"/>
      <c r="S56" s="127"/>
      <c r="T56" s="126"/>
      <c r="U56" s="126"/>
      <c r="V56" s="127"/>
      <c r="W56" s="127"/>
      <c r="X56" s="127"/>
      <c r="Y56" s="127"/>
      <c r="Z56" s="127"/>
      <c r="AA56" s="127"/>
      <c r="AB56" s="125"/>
      <c r="AC56" s="125"/>
      <c r="AD56" s="125"/>
      <c r="AE56" s="125"/>
      <c r="AF56" s="125"/>
      <c r="AG56" s="125"/>
      <c r="AH56" s="125"/>
      <c r="AI56" s="125"/>
      <c r="AJ56" s="125"/>
      <c r="AK56" s="125"/>
      <c r="AL56" s="125"/>
      <c r="AM56" s="127"/>
      <c r="AN56" s="127"/>
      <c r="AO56" s="127"/>
      <c r="AP56" s="125"/>
      <c r="AQ56" s="128">
        <v>28</v>
      </c>
    </row>
    <row r="57" spans="1:43" s="129" customFormat="1" ht="15" customHeight="1">
      <c r="A57" s="130"/>
      <c r="B57" s="130"/>
      <c r="C57" s="134"/>
      <c r="D57" s="130"/>
      <c r="E57" s="130"/>
      <c r="F57" s="130"/>
      <c r="G57" s="130"/>
      <c r="H57" s="133"/>
      <c r="I57" s="133"/>
      <c r="J57" s="139">
        <f>IF(N57=MyCommand,MAX(J$6:J56)+1,IF(Q57=MyCommand,MAX(J$6:J56)+1,0))</f>
        <v>35</v>
      </c>
      <c r="K57" s="140" t="s">
        <v>12</v>
      </c>
      <c r="L57" s="140">
        <v>25</v>
      </c>
      <c r="M57" s="140">
        <v>2008</v>
      </c>
      <c r="N57" s="141"/>
      <c r="O57" s="141"/>
      <c r="P57" s="141"/>
      <c r="Q57" s="141"/>
      <c r="R57" s="141"/>
      <c r="S57" s="127"/>
      <c r="T57" s="126"/>
      <c r="U57" s="126"/>
      <c r="V57" s="127"/>
      <c r="W57" s="127"/>
      <c r="X57" s="127"/>
      <c r="Y57" s="127"/>
      <c r="Z57" s="127"/>
      <c r="AA57" s="127"/>
      <c r="AB57" s="125"/>
      <c r="AC57" s="125"/>
      <c r="AD57" s="125"/>
      <c r="AE57" s="125"/>
      <c r="AF57" s="125"/>
      <c r="AG57" s="125"/>
      <c r="AH57" s="125"/>
      <c r="AI57" s="125"/>
      <c r="AJ57" s="125"/>
      <c r="AK57" s="125"/>
      <c r="AL57" s="125"/>
      <c r="AM57" s="127"/>
      <c r="AN57" s="127"/>
      <c r="AO57" s="127"/>
      <c r="AP57" s="125"/>
      <c r="AQ57" s="128">
        <v>29</v>
      </c>
    </row>
    <row r="58" spans="1:43" s="129" customFormat="1" ht="15" customHeight="1">
      <c r="A58" s="130"/>
      <c r="B58" s="130"/>
      <c r="C58" s="134"/>
      <c r="D58" s="130"/>
      <c r="E58" s="130"/>
      <c r="F58" s="130"/>
      <c r="G58" s="130"/>
      <c r="H58" s="133"/>
      <c r="I58" s="133"/>
      <c r="J58" s="139">
        <f>IF(N58=MyCommand,MAX(J$6:J57)+1,IF(Q58=MyCommand,MAX(J$6:J57)+1,0))</f>
        <v>36</v>
      </c>
      <c r="K58" s="140" t="s">
        <v>12</v>
      </c>
      <c r="L58" s="140">
        <v>26</v>
      </c>
      <c r="M58" s="140">
        <v>2008</v>
      </c>
      <c r="N58" s="141"/>
      <c r="O58" s="141"/>
      <c r="P58" s="141"/>
      <c r="Q58" s="141"/>
      <c r="R58" s="141"/>
      <c r="S58" s="127"/>
      <c r="T58" s="126"/>
      <c r="U58" s="126"/>
      <c r="V58" s="127"/>
      <c r="W58" s="127"/>
      <c r="X58" s="127"/>
      <c r="Y58" s="127"/>
      <c r="Z58" s="127"/>
      <c r="AA58" s="127"/>
      <c r="AB58" s="125"/>
      <c r="AC58" s="125"/>
      <c r="AD58" s="125"/>
      <c r="AE58" s="125"/>
      <c r="AF58" s="125"/>
      <c r="AG58" s="125"/>
      <c r="AH58" s="125"/>
      <c r="AI58" s="125"/>
      <c r="AJ58" s="125"/>
      <c r="AK58" s="125"/>
      <c r="AL58" s="125"/>
      <c r="AM58" s="127"/>
      <c r="AN58" s="127"/>
      <c r="AO58" s="127"/>
      <c r="AP58" s="125"/>
      <c r="AQ58" s="128">
        <v>30</v>
      </c>
    </row>
    <row r="59" spans="1:43" s="129" customFormat="1" ht="15" customHeight="1">
      <c r="A59" s="130"/>
      <c r="B59" s="130"/>
      <c r="C59" s="134"/>
      <c r="D59" s="130"/>
      <c r="E59" s="130"/>
      <c r="F59" s="130"/>
      <c r="G59" s="130"/>
      <c r="H59" s="133"/>
      <c r="I59" s="133"/>
      <c r="J59" s="139">
        <f>IF(N59=MyCommand,MAX(J$6:J58)+1,IF(Q59=MyCommand,MAX(J$6:J58)+1,0))</f>
        <v>37</v>
      </c>
      <c r="K59" s="140" t="s">
        <v>12</v>
      </c>
      <c r="L59" s="140">
        <v>26</v>
      </c>
      <c r="M59" s="140">
        <v>2008</v>
      </c>
      <c r="N59" s="141"/>
      <c r="O59" s="141"/>
      <c r="P59" s="141"/>
      <c r="Q59" s="141"/>
      <c r="R59" s="141"/>
      <c r="S59" s="127"/>
      <c r="T59" s="126"/>
      <c r="U59" s="126"/>
      <c r="V59" s="127"/>
      <c r="W59" s="127"/>
      <c r="X59" s="127"/>
      <c r="Y59" s="127"/>
      <c r="Z59" s="127"/>
      <c r="AA59" s="127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7"/>
      <c r="AN59" s="127"/>
      <c r="AO59" s="127"/>
      <c r="AP59" s="125"/>
      <c r="AQ59" s="128">
        <v>31</v>
      </c>
    </row>
    <row r="60" spans="1:43" s="129" customFormat="1" ht="15" customHeight="1">
      <c r="A60" s="130"/>
      <c r="B60" s="130"/>
      <c r="C60" s="134"/>
      <c r="D60" s="130"/>
      <c r="E60" s="130"/>
      <c r="F60" s="130"/>
      <c r="G60" s="130"/>
      <c r="H60" s="133"/>
      <c r="I60" s="133"/>
      <c r="J60" s="139">
        <f>IF(N60=MyCommand,MAX(J$6:J59)+1,IF(Q60=MyCommand,MAX(J$6:J59)+1,0))</f>
        <v>38</v>
      </c>
      <c r="K60" s="140" t="s">
        <v>12</v>
      </c>
      <c r="L60" s="140">
        <v>26</v>
      </c>
      <c r="M60" s="140">
        <v>2008</v>
      </c>
      <c r="N60" s="141"/>
      <c r="O60" s="141"/>
      <c r="P60" s="141"/>
      <c r="Q60" s="141"/>
      <c r="R60" s="141"/>
      <c r="S60" s="127"/>
      <c r="T60" s="126"/>
      <c r="U60" s="126"/>
      <c r="V60" s="127"/>
      <c r="W60" s="127"/>
      <c r="X60" s="127"/>
      <c r="Y60" s="127"/>
      <c r="Z60" s="127"/>
      <c r="AA60" s="127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7"/>
      <c r="AN60" s="127"/>
      <c r="AO60" s="127"/>
      <c r="AP60" s="125"/>
      <c r="AQ60" s="128">
        <v>32</v>
      </c>
    </row>
    <row r="61" spans="1:43" s="129" customFormat="1" ht="15" customHeight="1">
      <c r="A61" s="130"/>
      <c r="B61" s="130"/>
      <c r="C61" s="134"/>
      <c r="D61" s="130"/>
      <c r="E61" s="130"/>
      <c r="F61" s="130"/>
      <c r="G61" s="130"/>
      <c r="H61" s="133"/>
      <c r="I61" s="133"/>
      <c r="J61" s="139">
        <f>IF(N61=MyCommand,MAX(J$6:J60)+1,IF(Q61=MyCommand,MAX(J$6:J60)+1,0))</f>
        <v>39</v>
      </c>
      <c r="K61" s="140" t="s">
        <v>12</v>
      </c>
      <c r="L61" s="140">
        <v>26</v>
      </c>
      <c r="M61" s="140">
        <v>2008</v>
      </c>
      <c r="N61" s="141"/>
      <c r="O61" s="141"/>
      <c r="P61" s="141"/>
      <c r="Q61" s="141"/>
      <c r="R61" s="141"/>
      <c r="S61" s="127"/>
      <c r="T61" s="126"/>
      <c r="U61" s="126"/>
      <c r="V61" s="127"/>
      <c r="W61" s="127"/>
      <c r="X61" s="127"/>
      <c r="Y61" s="127"/>
      <c r="Z61" s="127"/>
      <c r="AA61" s="127"/>
      <c r="AB61" s="125"/>
      <c r="AC61" s="125"/>
      <c r="AD61" s="125"/>
      <c r="AE61" s="125"/>
      <c r="AF61" s="125"/>
      <c r="AG61" s="125"/>
      <c r="AH61" s="125"/>
      <c r="AI61" s="125"/>
      <c r="AJ61" s="125"/>
      <c r="AK61" s="125"/>
      <c r="AL61" s="125"/>
      <c r="AM61" s="127"/>
      <c r="AN61" s="127"/>
      <c r="AO61" s="127"/>
      <c r="AP61" s="125"/>
      <c r="AQ61" s="128">
        <v>33</v>
      </c>
    </row>
    <row r="62" spans="1:43" s="129" customFormat="1" ht="15" customHeight="1">
      <c r="A62" s="130"/>
      <c r="B62" s="130"/>
      <c r="C62" s="134"/>
      <c r="D62" s="130"/>
      <c r="E62" s="130"/>
      <c r="F62" s="130"/>
      <c r="G62" s="130"/>
      <c r="H62" s="133"/>
      <c r="I62" s="133"/>
      <c r="J62" s="139">
        <f>IF(N62=MyCommand,MAX(J$6:J61)+1,IF(Q62=MyCommand,MAX(J$6:J61)+1,0))</f>
        <v>40</v>
      </c>
      <c r="K62" s="140" t="s">
        <v>13</v>
      </c>
      <c r="L62" s="140">
        <v>12</v>
      </c>
      <c r="M62" s="140">
        <v>2008</v>
      </c>
      <c r="N62" s="141"/>
      <c r="O62" s="141"/>
      <c r="P62" s="141"/>
      <c r="Q62" s="141"/>
      <c r="R62" s="141"/>
      <c r="S62" s="127"/>
      <c r="T62" s="126"/>
      <c r="U62" s="126"/>
      <c r="V62" s="127"/>
      <c r="W62" s="127"/>
      <c r="X62" s="127"/>
      <c r="Y62" s="127"/>
      <c r="Z62" s="127"/>
      <c r="AA62" s="127"/>
      <c r="AB62" s="125"/>
      <c r="AC62" s="125"/>
      <c r="AD62" s="125"/>
      <c r="AE62" s="125"/>
      <c r="AF62" s="125"/>
      <c r="AG62" s="125"/>
      <c r="AH62" s="125"/>
      <c r="AI62" s="125"/>
      <c r="AJ62" s="125"/>
      <c r="AK62" s="125"/>
      <c r="AL62" s="125"/>
      <c r="AM62" s="127"/>
      <c r="AN62" s="127"/>
      <c r="AO62" s="127"/>
      <c r="AP62" s="125"/>
      <c r="AQ62" s="128">
        <v>34</v>
      </c>
    </row>
    <row r="63" spans="1:43" s="129" customFormat="1" ht="15" customHeight="1">
      <c r="A63" s="130"/>
      <c r="B63" s="130"/>
      <c r="C63" s="134"/>
      <c r="D63" s="130"/>
      <c r="E63" s="130"/>
      <c r="F63" s="130"/>
      <c r="G63" s="130"/>
      <c r="H63" s="133"/>
      <c r="I63" s="133"/>
      <c r="J63" s="139">
        <f>IF(N63=MyCommand,MAX(J$6:J62)+1,IF(Q63=MyCommand,MAX(J$6:J62)+1,0))</f>
        <v>41</v>
      </c>
      <c r="K63" s="140" t="s">
        <v>13</v>
      </c>
      <c r="L63" s="140">
        <v>12</v>
      </c>
      <c r="M63" s="140">
        <v>2008</v>
      </c>
      <c r="N63" s="141"/>
      <c r="O63" s="141"/>
      <c r="P63" s="141"/>
      <c r="Q63" s="141"/>
      <c r="R63" s="141"/>
      <c r="S63" s="127"/>
      <c r="T63" s="126"/>
      <c r="U63" s="126"/>
      <c r="V63" s="127"/>
      <c r="W63" s="127"/>
      <c r="X63" s="127"/>
      <c r="Y63" s="127"/>
      <c r="Z63" s="127"/>
      <c r="AA63" s="127"/>
      <c r="AB63" s="125"/>
      <c r="AC63" s="125"/>
      <c r="AD63" s="125"/>
      <c r="AE63" s="125"/>
      <c r="AF63" s="125"/>
      <c r="AG63" s="125"/>
      <c r="AH63" s="125"/>
      <c r="AI63" s="125"/>
      <c r="AJ63" s="125"/>
      <c r="AK63" s="125"/>
      <c r="AL63" s="125"/>
      <c r="AM63" s="127"/>
      <c r="AN63" s="127"/>
      <c r="AO63" s="127"/>
      <c r="AP63" s="125"/>
      <c r="AQ63" s="128">
        <v>35</v>
      </c>
    </row>
    <row r="64" spans="1:43" s="129" customFormat="1" ht="15" customHeight="1">
      <c r="A64" s="130"/>
      <c r="B64" s="130"/>
      <c r="C64" s="134"/>
      <c r="D64" s="130"/>
      <c r="E64" s="130"/>
      <c r="F64" s="130"/>
      <c r="G64" s="130"/>
      <c r="H64" s="133"/>
      <c r="I64" s="133"/>
      <c r="J64" s="139">
        <f>IF(N64=MyCommand,MAX(J$6:J63)+1,IF(Q64=MyCommand,MAX(J$6:J63)+1,0))</f>
        <v>42</v>
      </c>
      <c r="K64" s="140" t="s">
        <v>13</v>
      </c>
      <c r="L64" s="140">
        <v>12</v>
      </c>
      <c r="M64" s="140">
        <v>2008</v>
      </c>
      <c r="N64" s="141"/>
      <c r="O64" s="141"/>
      <c r="P64" s="141"/>
      <c r="Q64" s="141"/>
      <c r="R64" s="141"/>
      <c r="S64" s="127"/>
      <c r="T64" s="126"/>
      <c r="U64" s="126"/>
      <c r="V64" s="127"/>
      <c r="W64" s="127"/>
      <c r="X64" s="127"/>
      <c r="Y64" s="127"/>
      <c r="Z64" s="127"/>
      <c r="AA64" s="127"/>
      <c r="AB64" s="125"/>
      <c r="AC64" s="125"/>
      <c r="AD64" s="125"/>
      <c r="AE64" s="125"/>
      <c r="AF64" s="125"/>
      <c r="AG64" s="125"/>
      <c r="AH64" s="125"/>
      <c r="AI64" s="125"/>
      <c r="AJ64" s="125"/>
      <c r="AK64" s="125"/>
      <c r="AL64" s="125"/>
      <c r="AM64" s="127"/>
      <c r="AN64" s="127"/>
      <c r="AO64" s="127"/>
      <c r="AP64" s="125"/>
      <c r="AQ64" s="128">
        <v>36</v>
      </c>
    </row>
    <row r="65" spans="1:43" s="129" customFormat="1" ht="15" customHeight="1">
      <c r="A65" s="130"/>
      <c r="B65" s="130"/>
      <c r="C65" s="134"/>
      <c r="D65" s="130"/>
      <c r="E65" s="130"/>
      <c r="F65" s="130"/>
      <c r="G65" s="130"/>
      <c r="H65" s="133"/>
      <c r="I65" s="133"/>
      <c r="J65" s="139">
        <f>IF(N65=MyCommand,MAX(J$6:J64)+1,IF(Q65=MyCommand,MAX(J$6:J64)+1,0))</f>
        <v>43</v>
      </c>
      <c r="K65" s="140" t="s">
        <v>13</v>
      </c>
      <c r="L65" s="140">
        <v>12</v>
      </c>
      <c r="M65" s="140">
        <v>2008</v>
      </c>
      <c r="N65" s="141"/>
      <c r="O65" s="141"/>
      <c r="P65" s="141"/>
      <c r="Q65" s="141"/>
      <c r="R65" s="141"/>
      <c r="S65" s="127"/>
      <c r="T65" s="126"/>
      <c r="U65" s="126"/>
      <c r="V65" s="127"/>
      <c r="W65" s="127"/>
      <c r="X65" s="127"/>
      <c r="Y65" s="127"/>
      <c r="Z65" s="127"/>
      <c r="AA65" s="127"/>
      <c r="AB65" s="125"/>
      <c r="AC65" s="125"/>
      <c r="AD65" s="125"/>
      <c r="AE65" s="125"/>
      <c r="AF65" s="125"/>
      <c r="AG65" s="125"/>
      <c r="AH65" s="125"/>
      <c r="AI65" s="125"/>
      <c r="AJ65" s="125"/>
      <c r="AK65" s="125"/>
      <c r="AL65" s="125"/>
      <c r="AM65" s="127"/>
      <c r="AN65" s="127"/>
      <c r="AO65" s="127"/>
      <c r="AP65" s="125"/>
      <c r="AQ65" s="128">
        <v>37</v>
      </c>
    </row>
    <row r="66" spans="1:43" s="129" customFormat="1" ht="15" customHeight="1">
      <c r="A66" s="130"/>
      <c r="B66" s="130"/>
      <c r="C66" s="134"/>
      <c r="D66" s="130"/>
      <c r="E66" s="130"/>
      <c r="F66" s="130"/>
      <c r="G66" s="130"/>
      <c r="H66" s="133"/>
      <c r="I66" s="133"/>
      <c r="J66" s="139">
        <f>IF(N66=MyCommand,MAX(J$6:J65)+1,IF(Q66=MyCommand,MAX(J$6:J65)+1,0))</f>
        <v>44</v>
      </c>
      <c r="K66" s="140" t="s">
        <v>13</v>
      </c>
      <c r="L66" s="140">
        <v>13</v>
      </c>
      <c r="M66" s="140">
        <v>2008</v>
      </c>
      <c r="N66" s="141"/>
      <c r="O66" s="141"/>
      <c r="P66" s="141"/>
      <c r="Q66" s="141"/>
      <c r="R66" s="141"/>
      <c r="S66" s="127"/>
      <c r="T66" s="126"/>
      <c r="U66" s="126"/>
      <c r="V66" s="127"/>
      <c r="W66" s="127"/>
      <c r="X66" s="127"/>
      <c r="Y66" s="127"/>
      <c r="Z66" s="127"/>
      <c r="AA66" s="127"/>
      <c r="AB66" s="125"/>
      <c r="AC66" s="125"/>
      <c r="AD66" s="125"/>
      <c r="AE66" s="125"/>
      <c r="AF66" s="125"/>
      <c r="AG66" s="125"/>
      <c r="AH66" s="125"/>
      <c r="AI66" s="125"/>
      <c r="AJ66" s="125"/>
      <c r="AK66" s="125"/>
      <c r="AL66" s="125"/>
      <c r="AM66" s="127"/>
      <c r="AN66" s="127"/>
      <c r="AO66" s="127"/>
      <c r="AP66" s="125"/>
      <c r="AQ66" s="128">
        <v>38</v>
      </c>
    </row>
    <row r="67" spans="1:43" s="129" customFormat="1" ht="15" customHeight="1">
      <c r="A67" s="130"/>
      <c r="B67" s="130"/>
      <c r="C67" s="134"/>
      <c r="D67" s="130"/>
      <c r="E67" s="130"/>
      <c r="F67" s="130"/>
      <c r="G67" s="130"/>
      <c r="H67" s="133"/>
      <c r="I67" s="133"/>
      <c r="J67" s="139">
        <f>IF(N67=MyCommand,MAX(J$6:J66)+1,IF(Q67=MyCommand,MAX(J$6:J66)+1,0))</f>
        <v>45</v>
      </c>
      <c r="K67" s="140" t="s">
        <v>13</v>
      </c>
      <c r="L67" s="140">
        <v>13</v>
      </c>
      <c r="M67" s="140">
        <v>2008</v>
      </c>
      <c r="N67" s="141"/>
      <c r="O67" s="141"/>
      <c r="P67" s="141"/>
      <c r="Q67" s="141"/>
      <c r="R67" s="141"/>
      <c r="S67" s="127"/>
      <c r="T67" s="126"/>
      <c r="U67" s="126"/>
      <c r="V67" s="127"/>
      <c r="W67" s="127"/>
      <c r="X67" s="127"/>
      <c r="Y67" s="127"/>
      <c r="Z67" s="127"/>
      <c r="AA67" s="127"/>
      <c r="AB67" s="125"/>
      <c r="AC67" s="125"/>
      <c r="AD67" s="125"/>
      <c r="AE67" s="125"/>
      <c r="AF67" s="125"/>
      <c r="AG67" s="125"/>
      <c r="AH67" s="125"/>
      <c r="AI67" s="125"/>
      <c r="AJ67" s="125"/>
      <c r="AK67" s="125"/>
      <c r="AL67" s="125"/>
      <c r="AM67" s="127"/>
      <c r="AN67" s="127"/>
      <c r="AO67" s="127"/>
      <c r="AP67" s="125"/>
      <c r="AQ67" s="128"/>
    </row>
    <row r="68" spans="1:43" s="129" customFormat="1" ht="15" customHeight="1">
      <c r="A68" s="130"/>
      <c r="B68" s="130"/>
      <c r="C68" s="134"/>
      <c r="D68" s="130"/>
      <c r="E68" s="130"/>
      <c r="F68" s="130"/>
      <c r="G68" s="130"/>
      <c r="H68" s="133"/>
      <c r="I68" s="133"/>
      <c r="J68" s="139">
        <f>IF(N68=MyCommand,MAX(J$6:J67)+1,IF(Q68=MyCommand,MAX(J$6:J67)+1,0))</f>
        <v>46</v>
      </c>
      <c r="K68" s="140" t="s">
        <v>13</v>
      </c>
      <c r="L68" s="140">
        <v>13</v>
      </c>
      <c r="M68" s="140">
        <v>2008</v>
      </c>
      <c r="N68" s="141"/>
      <c r="O68" s="141"/>
      <c r="P68" s="141"/>
      <c r="Q68" s="141"/>
      <c r="R68" s="141"/>
      <c r="S68" s="127"/>
      <c r="T68" s="126"/>
      <c r="U68" s="126"/>
      <c r="V68" s="127"/>
      <c r="W68" s="127"/>
      <c r="X68" s="127"/>
      <c r="Y68" s="127"/>
      <c r="Z68" s="127"/>
      <c r="AA68" s="127"/>
      <c r="AB68" s="125"/>
      <c r="AC68" s="125"/>
      <c r="AD68" s="125"/>
      <c r="AE68" s="125"/>
      <c r="AF68" s="125"/>
      <c r="AG68" s="125"/>
      <c r="AH68" s="125"/>
      <c r="AI68" s="125"/>
      <c r="AJ68" s="125"/>
      <c r="AK68" s="125"/>
      <c r="AL68" s="125"/>
      <c r="AM68" s="127"/>
      <c r="AN68" s="127"/>
      <c r="AO68" s="127"/>
      <c r="AP68" s="125"/>
      <c r="AQ68" s="128"/>
    </row>
    <row r="69" spans="1:43" s="129" customFormat="1" ht="15" customHeight="1">
      <c r="A69" s="130"/>
      <c r="B69" s="130"/>
      <c r="C69" s="134"/>
      <c r="D69" s="130"/>
      <c r="E69" s="130"/>
      <c r="F69" s="130"/>
      <c r="G69" s="130"/>
      <c r="H69" s="133"/>
      <c r="I69" s="133"/>
      <c r="J69" s="139">
        <f>IF(N69=MyCommand,MAX(J$6:J68)+1,IF(Q69=MyCommand,MAX(J$6:J68)+1,0))</f>
        <v>47</v>
      </c>
      <c r="K69" s="140" t="s">
        <v>13</v>
      </c>
      <c r="L69" s="140">
        <v>13</v>
      </c>
      <c r="M69" s="140">
        <v>2008</v>
      </c>
      <c r="N69" s="141"/>
      <c r="O69" s="141"/>
      <c r="P69" s="141"/>
      <c r="Q69" s="141"/>
      <c r="R69" s="141"/>
      <c r="S69" s="127"/>
      <c r="T69" s="126"/>
      <c r="U69" s="126"/>
      <c r="V69" s="127"/>
      <c r="W69" s="127"/>
      <c r="X69" s="127"/>
      <c r="Y69" s="127"/>
      <c r="Z69" s="127"/>
      <c r="AA69" s="127"/>
      <c r="AB69" s="125"/>
      <c r="AC69" s="125"/>
      <c r="AD69" s="125"/>
      <c r="AE69" s="125"/>
      <c r="AF69" s="125"/>
      <c r="AG69" s="125"/>
      <c r="AH69" s="125"/>
      <c r="AI69" s="125"/>
      <c r="AJ69" s="125"/>
      <c r="AK69" s="125"/>
      <c r="AL69" s="125"/>
      <c r="AM69" s="127"/>
      <c r="AN69" s="127"/>
      <c r="AO69" s="127"/>
      <c r="AP69" s="125"/>
      <c r="AQ69" s="128"/>
    </row>
    <row r="70" spans="1:43" s="129" customFormat="1" ht="15" customHeight="1">
      <c r="A70" s="130"/>
      <c r="B70" s="130"/>
      <c r="C70" s="134"/>
      <c r="D70" s="130"/>
      <c r="E70" s="130"/>
      <c r="F70" s="130"/>
      <c r="G70" s="130"/>
      <c r="H70" s="133"/>
      <c r="I70" s="133"/>
      <c r="J70" s="139">
        <f>IF(N70=MyCommand,MAX(J$6:J69)+1,IF(Q70=MyCommand,MAX(J$6:J69)+1,0))</f>
        <v>48</v>
      </c>
      <c r="K70" s="140" t="s">
        <v>13</v>
      </c>
      <c r="L70" s="140">
        <v>23</v>
      </c>
      <c r="M70" s="140">
        <v>2008</v>
      </c>
      <c r="N70" s="141"/>
      <c r="O70" s="141"/>
      <c r="P70" s="141"/>
      <c r="Q70" s="141"/>
      <c r="R70" s="141"/>
      <c r="S70" s="127"/>
      <c r="T70" s="126"/>
      <c r="U70" s="126"/>
      <c r="V70" s="127"/>
      <c r="W70" s="127"/>
      <c r="X70" s="127"/>
      <c r="Y70" s="127"/>
      <c r="Z70" s="127"/>
      <c r="AA70" s="127"/>
      <c r="AB70" s="125"/>
      <c r="AC70" s="125"/>
      <c r="AD70" s="125"/>
      <c r="AE70" s="125"/>
      <c r="AF70" s="125"/>
      <c r="AG70" s="125"/>
      <c r="AH70" s="125"/>
      <c r="AI70" s="125"/>
      <c r="AJ70" s="125"/>
      <c r="AK70" s="125"/>
      <c r="AL70" s="125"/>
      <c r="AM70" s="127"/>
      <c r="AN70" s="127"/>
      <c r="AO70" s="127"/>
      <c r="AP70" s="125"/>
      <c r="AQ70" s="128"/>
    </row>
    <row r="71" spans="1:43" s="129" customFormat="1" ht="15" customHeight="1">
      <c r="A71" s="130"/>
      <c r="B71" s="130"/>
      <c r="C71" s="134"/>
      <c r="D71" s="130"/>
      <c r="E71" s="130"/>
      <c r="F71" s="130"/>
      <c r="G71" s="130"/>
      <c r="H71" s="133"/>
      <c r="I71" s="133"/>
      <c r="J71" s="139">
        <f>IF(N71=MyCommand,MAX(J$6:J70)+1,IF(Q71=MyCommand,MAX(J$6:J70)+1,0))</f>
        <v>49</v>
      </c>
      <c r="K71" s="140" t="s">
        <v>13</v>
      </c>
      <c r="L71" s="140">
        <v>23</v>
      </c>
      <c r="M71" s="140">
        <v>2008</v>
      </c>
      <c r="N71" s="141"/>
      <c r="O71" s="141"/>
      <c r="P71" s="141"/>
      <c r="Q71" s="141"/>
      <c r="R71" s="141"/>
      <c r="S71" s="127"/>
      <c r="T71" s="126"/>
      <c r="U71" s="126"/>
      <c r="V71" s="127"/>
      <c r="W71" s="127"/>
      <c r="X71" s="127"/>
      <c r="Y71" s="127"/>
      <c r="Z71" s="127"/>
      <c r="AA71" s="127"/>
      <c r="AB71" s="125"/>
      <c r="AC71" s="125"/>
      <c r="AD71" s="125"/>
      <c r="AE71" s="125"/>
      <c r="AF71" s="125"/>
      <c r="AG71" s="125"/>
      <c r="AH71" s="125"/>
      <c r="AI71" s="125"/>
      <c r="AJ71" s="125"/>
      <c r="AK71" s="125"/>
      <c r="AL71" s="125"/>
      <c r="AM71" s="127"/>
      <c r="AN71" s="127"/>
      <c r="AO71" s="127"/>
      <c r="AP71" s="125"/>
      <c r="AQ71" s="128"/>
    </row>
    <row r="72" spans="1:43" s="129" customFormat="1" ht="15" customHeight="1">
      <c r="A72" s="130"/>
      <c r="B72" s="130"/>
      <c r="C72" s="134"/>
      <c r="D72" s="130"/>
      <c r="E72" s="130"/>
      <c r="F72" s="130"/>
      <c r="G72" s="130"/>
      <c r="H72" s="133"/>
      <c r="I72" s="133"/>
      <c r="J72" s="139">
        <f>IF(N72=MyCommand,MAX(J$6:J71)+1,IF(Q72=MyCommand,MAX(J$6:J71)+1,0))</f>
        <v>50</v>
      </c>
      <c r="K72" s="140" t="s">
        <v>13</v>
      </c>
      <c r="L72" s="140">
        <v>23</v>
      </c>
      <c r="M72" s="140">
        <v>2008</v>
      </c>
      <c r="N72" s="141"/>
      <c r="O72" s="141"/>
      <c r="P72" s="141"/>
      <c r="Q72" s="141"/>
      <c r="R72" s="141"/>
      <c r="S72" s="127"/>
      <c r="T72" s="126"/>
      <c r="U72" s="126"/>
      <c r="V72" s="127"/>
      <c r="W72" s="127"/>
      <c r="X72" s="127"/>
      <c r="Y72" s="127"/>
      <c r="Z72" s="127"/>
      <c r="AA72" s="127"/>
      <c r="AB72" s="125"/>
      <c r="AC72" s="125"/>
      <c r="AD72" s="125"/>
      <c r="AE72" s="125"/>
      <c r="AF72" s="125"/>
      <c r="AG72" s="125"/>
      <c r="AH72" s="125"/>
      <c r="AI72" s="125"/>
      <c r="AJ72" s="125"/>
      <c r="AK72" s="125"/>
      <c r="AL72" s="125"/>
      <c r="AM72" s="127"/>
      <c r="AN72" s="127"/>
      <c r="AO72" s="127"/>
      <c r="AP72" s="125"/>
      <c r="AQ72" s="128"/>
    </row>
    <row r="73" spans="1:43" s="129" customFormat="1" ht="15" customHeight="1">
      <c r="A73" s="130"/>
      <c r="B73" s="130"/>
      <c r="C73" s="134"/>
      <c r="D73" s="130"/>
      <c r="E73" s="130"/>
      <c r="F73" s="130"/>
      <c r="G73" s="130"/>
      <c r="H73" s="133"/>
      <c r="I73" s="133"/>
      <c r="J73" s="139">
        <f>IF(N73=MyCommand,MAX(J$6:J72)+1,IF(Q73=MyCommand,MAX(J$6:J72)+1,0))</f>
        <v>51</v>
      </c>
      <c r="K73" s="140" t="s">
        <v>13</v>
      </c>
      <c r="L73" s="140">
        <v>23</v>
      </c>
      <c r="M73" s="140">
        <v>2008</v>
      </c>
      <c r="N73" s="141"/>
      <c r="O73" s="141"/>
      <c r="P73" s="141"/>
      <c r="Q73" s="141"/>
      <c r="R73" s="141"/>
      <c r="S73" s="127"/>
      <c r="T73" s="126"/>
      <c r="U73" s="126"/>
      <c r="V73" s="127"/>
      <c r="W73" s="127"/>
      <c r="X73" s="127"/>
      <c r="Y73" s="127"/>
      <c r="Z73" s="127"/>
      <c r="AA73" s="127"/>
      <c r="AB73" s="125"/>
      <c r="AC73" s="125"/>
      <c r="AD73" s="125"/>
      <c r="AE73" s="125"/>
      <c r="AF73" s="125"/>
      <c r="AG73" s="125"/>
      <c r="AH73" s="125"/>
      <c r="AI73" s="125"/>
      <c r="AJ73" s="125"/>
      <c r="AK73" s="125"/>
      <c r="AL73" s="125"/>
      <c r="AM73" s="127"/>
      <c r="AN73" s="127"/>
      <c r="AO73" s="127"/>
      <c r="AP73" s="125"/>
      <c r="AQ73" s="128"/>
    </row>
    <row r="74" spans="1:43" s="129" customFormat="1" ht="15" customHeight="1">
      <c r="A74" s="130"/>
      <c r="B74" s="130"/>
      <c r="C74" s="134"/>
      <c r="D74" s="130"/>
      <c r="E74" s="130"/>
      <c r="F74" s="130"/>
      <c r="G74" s="130"/>
      <c r="H74" s="133"/>
      <c r="I74" s="133"/>
      <c r="J74" s="139">
        <f>IF(N74=MyCommand,MAX(J$6:J73)+1,IF(Q74=MyCommand,MAX(J$6:J73)+1,0))</f>
        <v>52</v>
      </c>
      <c r="K74" s="140" t="s">
        <v>13</v>
      </c>
      <c r="L74" s="140">
        <v>23</v>
      </c>
      <c r="M74" s="140">
        <v>2008</v>
      </c>
      <c r="N74" s="141"/>
      <c r="O74" s="141"/>
      <c r="P74" s="141"/>
      <c r="Q74" s="141"/>
      <c r="R74" s="141"/>
      <c r="S74" s="127"/>
      <c r="T74" s="126"/>
      <c r="U74" s="126"/>
      <c r="V74" s="127"/>
      <c r="W74" s="127"/>
      <c r="X74" s="127"/>
      <c r="Y74" s="127"/>
      <c r="Z74" s="127"/>
      <c r="AA74" s="127"/>
      <c r="AB74" s="125"/>
      <c r="AC74" s="125"/>
      <c r="AD74" s="125"/>
      <c r="AE74" s="125"/>
      <c r="AF74" s="125"/>
      <c r="AG74" s="125"/>
      <c r="AH74" s="125"/>
      <c r="AI74" s="125"/>
      <c r="AJ74" s="125"/>
      <c r="AK74" s="125"/>
      <c r="AL74" s="125"/>
      <c r="AM74" s="127"/>
      <c r="AN74" s="127"/>
      <c r="AO74" s="127"/>
      <c r="AP74" s="125"/>
      <c r="AQ74" s="128"/>
    </row>
    <row r="75" spans="1:43" s="129" customFormat="1" ht="15" customHeight="1">
      <c r="A75" s="130"/>
      <c r="B75" s="130"/>
      <c r="C75" s="134"/>
      <c r="D75" s="130"/>
      <c r="E75" s="130"/>
      <c r="F75" s="130"/>
      <c r="G75" s="130"/>
      <c r="H75" s="133"/>
      <c r="I75" s="133"/>
      <c r="J75" s="139">
        <f>IF(N75=MyCommand,MAX(J$6:J74)+1,IF(Q75=MyCommand,MAX(J$6:J74)+1,0))</f>
        <v>53</v>
      </c>
      <c r="K75" s="140" t="s">
        <v>13</v>
      </c>
      <c r="L75" s="140">
        <v>23</v>
      </c>
      <c r="M75" s="140">
        <v>2008</v>
      </c>
      <c r="N75" s="141"/>
      <c r="O75" s="141"/>
      <c r="P75" s="141"/>
      <c r="Q75" s="141"/>
      <c r="R75" s="141"/>
      <c r="S75" s="127"/>
      <c r="T75" s="126"/>
      <c r="U75" s="126"/>
      <c r="V75" s="127"/>
      <c r="W75" s="127"/>
      <c r="X75" s="127"/>
      <c r="Y75" s="127"/>
      <c r="Z75" s="127"/>
      <c r="AA75" s="127"/>
      <c r="AB75" s="125"/>
      <c r="AC75" s="125"/>
      <c r="AD75" s="125"/>
      <c r="AE75" s="125"/>
      <c r="AF75" s="125"/>
      <c r="AG75" s="125"/>
      <c r="AH75" s="125"/>
      <c r="AI75" s="125"/>
      <c r="AJ75" s="125"/>
      <c r="AK75" s="125"/>
      <c r="AL75" s="125"/>
      <c r="AM75" s="127"/>
      <c r="AN75" s="127"/>
      <c r="AO75" s="127"/>
      <c r="AP75" s="125"/>
      <c r="AQ75" s="128"/>
    </row>
    <row r="76" spans="1:43" s="129" customFormat="1" ht="15" customHeight="1">
      <c r="A76" s="130"/>
      <c r="B76" s="130"/>
      <c r="C76" s="134"/>
      <c r="D76" s="130"/>
      <c r="E76" s="130"/>
      <c r="F76" s="130"/>
      <c r="G76" s="130"/>
      <c r="H76" s="133"/>
      <c r="I76" s="133"/>
      <c r="J76" s="139">
        <f>IF(N76=MyCommand,MAX(J$6:J75)+1,IF(Q76=MyCommand,MAX(J$6:J75)+1,0))</f>
        <v>54</v>
      </c>
      <c r="K76" s="140" t="s">
        <v>13</v>
      </c>
      <c r="L76" s="140">
        <v>23</v>
      </c>
      <c r="M76" s="140">
        <v>2008</v>
      </c>
      <c r="N76" s="141"/>
      <c r="O76" s="141"/>
      <c r="P76" s="141"/>
      <c r="Q76" s="141"/>
      <c r="R76" s="141"/>
      <c r="S76" s="127"/>
      <c r="T76" s="126"/>
      <c r="U76" s="126"/>
      <c r="V76" s="127"/>
      <c r="W76" s="127"/>
      <c r="X76" s="127"/>
      <c r="Y76" s="127"/>
      <c r="Z76" s="127"/>
      <c r="AA76" s="127"/>
      <c r="AB76" s="125"/>
      <c r="AC76" s="125"/>
      <c r="AD76" s="125"/>
      <c r="AE76" s="125"/>
      <c r="AF76" s="125"/>
      <c r="AG76" s="125"/>
      <c r="AH76" s="125"/>
      <c r="AI76" s="125"/>
      <c r="AJ76" s="125"/>
      <c r="AK76" s="125"/>
      <c r="AL76" s="125"/>
      <c r="AM76" s="127"/>
      <c r="AN76" s="127"/>
      <c r="AO76" s="127"/>
      <c r="AP76" s="125"/>
      <c r="AQ76" s="128"/>
    </row>
    <row r="77" spans="1:43" s="129" customFormat="1" ht="15" customHeight="1">
      <c r="A77" s="130"/>
      <c r="B77" s="130"/>
      <c r="C77" s="134"/>
      <c r="D77" s="130"/>
      <c r="E77" s="130"/>
      <c r="F77" s="130"/>
      <c r="G77" s="130"/>
      <c r="H77" s="133"/>
      <c r="I77" s="133"/>
      <c r="J77" s="139">
        <f>IF(N77=MyCommand,MAX(J$6:J76)+1,IF(Q77=MyCommand,MAX(J$6:J76)+1,0))</f>
        <v>55</v>
      </c>
      <c r="K77" s="140" t="s">
        <v>13</v>
      </c>
      <c r="L77" s="140">
        <v>23</v>
      </c>
      <c r="M77" s="140">
        <v>2008</v>
      </c>
      <c r="N77" s="141"/>
      <c r="O77" s="141"/>
      <c r="P77" s="141"/>
      <c r="Q77" s="141"/>
      <c r="R77" s="141"/>
      <c r="S77" s="127"/>
      <c r="T77" s="126"/>
      <c r="U77" s="126"/>
      <c r="V77" s="127"/>
      <c r="W77" s="127"/>
      <c r="X77" s="127"/>
      <c r="Y77" s="127"/>
      <c r="Z77" s="127"/>
      <c r="AA77" s="127"/>
      <c r="AB77" s="125"/>
      <c r="AC77" s="125"/>
      <c r="AD77" s="125"/>
      <c r="AE77" s="125"/>
      <c r="AF77" s="125"/>
      <c r="AG77" s="125"/>
      <c r="AH77" s="125"/>
      <c r="AI77" s="125"/>
      <c r="AJ77" s="125"/>
      <c r="AK77" s="125"/>
      <c r="AL77" s="125"/>
      <c r="AM77" s="127"/>
      <c r="AN77" s="127"/>
      <c r="AO77" s="127"/>
      <c r="AP77" s="125"/>
      <c r="AQ77" s="128"/>
    </row>
    <row r="78" spans="1:43" s="129" customFormat="1" ht="15" customHeight="1">
      <c r="A78" s="130"/>
      <c r="B78" s="130"/>
      <c r="C78" s="134"/>
      <c r="D78" s="130"/>
      <c r="E78" s="130"/>
      <c r="F78" s="130"/>
      <c r="G78" s="130"/>
      <c r="H78" s="133"/>
      <c r="I78" s="133"/>
      <c r="J78" s="139">
        <f>IF(N78=MyCommand,MAX(J$6:J77)+1,IF(Q78=MyCommand,MAX(J$6:J77)+1,0))</f>
        <v>56</v>
      </c>
      <c r="K78" s="140" t="s">
        <v>14</v>
      </c>
      <c r="L78" s="140">
        <v>5</v>
      </c>
      <c r="M78" s="140">
        <v>2008</v>
      </c>
      <c r="N78" s="141"/>
      <c r="O78" s="141"/>
      <c r="P78" s="141"/>
      <c r="Q78" s="141"/>
      <c r="R78" s="141"/>
      <c r="S78" s="127"/>
      <c r="T78" s="126"/>
      <c r="U78" s="126"/>
      <c r="V78" s="127"/>
      <c r="W78" s="127"/>
      <c r="X78" s="127"/>
      <c r="Y78" s="127"/>
      <c r="Z78" s="127"/>
      <c r="AA78" s="127"/>
      <c r="AB78" s="125"/>
      <c r="AC78" s="125"/>
      <c r="AD78" s="125"/>
      <c r="AE78" s="125"/>
      <c r="AF78" s="125"/>
      <c r="AG78" s="125"/>
      <c r="AH78" s="125"/>
      <c r="AI78" s="125"/>
      <c r="AJ78" s="125"/>
      <c r="AK78" s="125"/>
      <c r="AL78" s="125"/>
      <c r="AM78" s="127"/>
      <c r="AN78" s="127"/>
      <c r="AO78" s="127"/>
      <c r="AP78" s="125"/>
      <c r="AQ78" s="128"/>
    </row>
    <row r="79" spans="1:43" s="129" customFormat="1" ht="15" customHeight="1">
      <c r="A79" s="130"/>
      <c r="B79" s="130"/>
      <c r="C79" s="134"/>
      <c r="D79" s="130"/>
      <c r="E79" s="130"/>
      <c r="F79" s="130"/>
      <c r="G79" s="130"/>
      <c r="H79" s="133"/>
      <c r="I79" s="133"/>
      <c r="J79" s="139">
        <f>IF(N79=MyCommand,MAX(J$6:J78)+1,IF(Q79=MyCommand,MAX(J$6:J78)+1,0))</f>
        <v>57</v>
      </c>
      <c r="K79" s="140" t="s">
        <v>14</v>
      </c>
      <c r="L79" s="140">
        <v>5</v>
      </c>
      <c r="M79" s="140">
        <v>2008</v>
      </c>
      <c r="N79" s="141"/>
      <c r="O79" s="141"/>
      <c r="P79" s="141"/>
      <c r="Q79" s="141"/>
      <c r="R79" s="141"/>
      <c r="S79" s="127"/>
      <c r="T79" s="126"/>
      <c r="U79" s="126"/>
      <c r="V79" s="127"/>
      <c r="W79" s="127"/>
      <c r="X79" s="127"/>
      <c r="Y79" s="127"/>
      <c r="Z79" s="127"/>
      <c r="AA79" s="127"/>
      <c r="AB79" s="125"/>
      <c r="AC79" s="125"/>
      <c r="AD79" s="125"/>
      <c r="AE79" s="125"/>
      <c r="AF79" s="125"/>
      <c r="AG79" s="125"/>
      <c r="AH79" s="125"/>
      <c r="AI79" s="125"/>
      <c r="AJ79" s="125"/>
      <c r="AK79" s="125"/>
      <c r="AL79" s="125"/>
      <c r="AM79" s="127"/>
      <c r="AN79" s="127"/>
      <c r="AO79" s="127"/>
      <c r="AP79" s="125"/>
      <c r="AQ79" s="128"/>
    </row>
    <row r="80" spans="1:43" s="129" customFormat="1" ht="15" customHeight="1">
      <c r="A80" s="130"/>
      <c r="B80" s="130"/>
      <c r="C80" s="134"/>
      <c r="D80" s="130"/>
      <c r="E80" s="130"/>
      <c r="F80" s="130"/>
      <c r="G80" s="130"/>
      <c r="H80" s="133"/>
      <c r="I80" s="133"/>
      <c r="J80" s="139">
        <f>IF(N80=MyCommand,MAX(J$6:J79)+1,IF(Q80=MyCommand,MAX(J$6:J79)+1,0))</f>
        <v>58</v>
      </c>
      <c r="K80" s="140" t="s">
        <v>14</v>
      </c>
      <c r="L80" s="140">
        <v>5</v>
      </c>
      <c r="M80" s="140">
        <v>2008</v>
      </c>
      <c r="N80" s="141"/>
      <c r="O80" s="141"/>
      <c r="P80" s="141"/>
      <c r="Q80" s="141"/>
      <c r="R80" s="141"/>
      <c r="S80" s="127"/>
      <c r="T80" s="126"/>
      <c r="U80" s="126"/>
      <c r="V80" s="127"/>
      <c r="W80" s="127"/>
      <c r="X80" s="127"/>
      <c r="Y80" s="127"/>
      <c r="Z80" s="127"/>
      <c r="AA80" s="127"/>
      <c r="AB80" s="125"/>
      <c r="AC80" s="125"/>
      <c r="AD80" s="125"/>
      <c r="AE80" s="125"/>
      <c r="AF80" s="125"/>
      <c r="AG80" s="125"/>
      <c r="AH80" s="125"/>
      <c r="AI80" s="125"/>
      <c r="AJ80" s="125"/>
      <c r="AK80" s="125"/>
      <c r="AL80" s="125"/>
      <c r="AM80" s="127"/>
      <c r="AN80" s="127"/>
      <c r="AO80" s="127"/>
      <c r="AP80" s="125"/>
      <c r="AQ80" s="128"/>
    </row>
    <row r="81" spans="1:43" s="129" customFormat="1" ht="15" customHeight="1">
      <c r="A81" s="130"/>
      <c r="B81" s="130"/>
      <c r="C81" s="134"/>
      <c r="D81" s="130"/>
      <c r="E81" s="130"/>
      <c r="F81" s="130"/>
      <c r="G81" s="130"/>
      <c r="H81" s="133"/>
      <c r="I81" s="133"/>
      <c r="J81" s="139">
        <f>IF(N81=MyCommand,MAX(J$6:J80)+1,IF(Q81=MyCommand,MAX(J$6:J80)+1,0))</f>
        <v>59</v>
      </c>
      <c r="K81" s="140" t="s">
        <v>14</v>
      </c>
      <c r="L81" s="140">
        <v>5</v>
      </c>
      <c r="M81" s="140">
        <v>2008</v>
      </c>
      <c r="N81" s="141"/>
      <c r="O81" s="141"/>
      <c r="P81" s="141"/>
      <c r="Q81" s="141"/>
      <c r="R81" s="141"/>
      <c r="S81" s="127"/>
      <c r="T81" s="126"/>
      <c r="U81" s="126"/>
      <c r="V81" s="127"/>
      <c r="W81" s="127"/>
      <c r="X81" s="127"/>
      <c r="Y81" s="127"/>
      <c r="Z81" s="127"/>
      <c r="AA81" s="127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7"/>
      <c r="AN81" s="127"/>
      <c r="AO81" s="127"/>
      <c r="AP81" s="125"/>
      <c r="AQ81" s="128"/>
    </row>
    <row r="82" spans="1:43" s="129" customFormat="1" ht="15" customHeight="1">
      <c r="A82" s="130"/>
      <c r="B82" s="130"/>
      <c r="C82" s="134"/>
      <c r="D82" s="130"/>
      <c r="E82" s="130"/>
      <c r="F82" s="130"/>
      <c r="G82" s="130"/>
      <c r="H82" s="133"/>
      <c r="I82" s="133"/>
      <c r="J82" s="139">
        <f>IF(N82=MyCommand,MAX(J$6:J81)+1,IF(Q82=MyCommand,MAX(J$6:J81)+1,0))</f>
        <v>60</v>
      </c>
      <c r="K82" s="140" t="s">
        <v>14</v>
      </c>
      <c r="L82" s="140">
        <v>6</v>
      </c>
      <c r="M82" s="140">
        <v>2008</v>
      </c>
      <c r="N82" s="141"/>
      <c r="O82" s="141"/>
      <c r="P82" s="141"/>
      <c r="Q82" s="141"/>
      <c r="R82" s="141"/>
      <c r="S82" s="127"/>
      <c r="T82" s="126"/>
      <c r="U82" s="126"/>
      <c r="V82" s="127"/>
      <c r="W82" s="127"/>
      <c r="X82" s="127"/>
      <c r="Y82" s="127"/>
      <c r="Z82" s="127"/>
      <c r="AA82" s="127"/>
      <c r="AB82" s="125"/>
      <c r="AC82" s="125"/>
      <c r="AD82" s="125"/>
      <c r="AE82" s="125"/>
      <c r="AF82" s="125"/>
      <c r="AG82" s="125"/>
      <c r="AH82" s="125"/>
      <c r="AI82" s="125"/>
      <c r="AJ82" s="125"/>
      <c r="AK82" s="125"/>
      <c r="AL82" s="125"/>
      <c r="AM82" s="127"/>
      <c r="AN82" s="127"/>
      <c r="AO82" s="127"/>
      <c r="AP82" s="125"/>
      <c r="AQ82" s="128"/>
    </row>
    <row r="83" spans="1:43" s="129" customFormat="1" ht="15" customHeight="1">
      <c r="A83" s="130"/>
      <c r="B83" s="130"/>
      <c r="C83" s="134"/>
      <c r="D83" s="130"/>
      <c r="E83" s="130"/>
      <c r="F83" s="130"/>
      <c r="G83" s="130"/>
      <c r="H83" s="133"/>
      <c r="I83" s="133"/>
      <c r="J83" s="139">
        <f>IF(N83=MyCommand,MAX(J$6:J82)+1,IF(Q83=MyCommand,MAX(J$6:J82)+1,0))</f>
        <v>61</v>
      </c>
      <c r="K83" s="140" t="s">
        <v>14</v>
      </c>
      <c r="L83" s="140">
        <v>6</v>
      </c>
      <c r="M83" s="140">
        <v>2008</v>
      </c>
      <c r="N83" s="141"/>
      <c r="O83" s="141"/>
      <c r="P83" s="141"/>
      <c r="Q83" s="141"/>
      <c r="R83" s="141"/>
      <c r="S83" s="127"/>
      <c r="T83" s="126"/>
      <c r="U83" s="126"/>
      <c r="V83" s="127"/>
      <c r="W83" s="127"/>
      <c r="X83" s="127"/>
      <c r="Y83" s="127"/>
      <c r="Z83" s="127"/>
      <c r="AA83" s="127"/>
      <c r="AB83" s="125"/>
      <c r="AC83" s="125"/>
      <c r="AD83" s="125"/>
      <c r="AE83" s="125"/>
      <c r="AF83" s="125"/>
      <c r="AG83" s="125"/>
      <c r="AH83" s="125"/>
      <c r="AI83" s="125"/>
      <c r="AJ83" s="125"/>
      <c r="AK83" s="125"/>
      <c r="AL83" s="125"/>
      <c r="AM83" s="127"/>
      <c r="AN83" s="127"/>
      <c r="AO83" s="127"/>
      <c r="AP83" s="125"/>
      <c r="AQ83" s="128"/>
    </row>
    <row r="84" spans="1:43" s="129" customFormat="1" ht="15" customHeight="1">
      <c r="A84" s="130"/>
      <c r="B84" s="130"/>
      <c r="C84" s="134"/>
      <c r="D84" s="130"/>
      <c r="E84" s="130"/>
      <c r="F84" s="130"/>
      <c r="G84" s="130"/>
      <c r="H84" s="133"/>
      <c r="I84" s="133"/>
      <c r="J84" s="139">
        <f>IF(N84=MyCommand,MAX(J$6:J83)+1,IF(Q84=MyCommand,MAX(J$6:J83)+1,0))</f>
        <v>62</v>
      </c>
      <c r="K84" s="140" t="s">
        <v>14</v>
      </c>
      <c r="L84" s="140">
        <v>6</v>
      </c>
      <c r="M84" s="140">
        <v>2008</v>
      </c>
      <c r="N84" s="141"/>
      <c r="O84" s="141"/>
      <c r="P84" s="141"/>
      <c r="Q84" s="141"/>
      <c r="R84" s="141"/>
      <c r="S84" s="127"/>
      <c r="T84" s="126"/>
      <c r="U84" s="126"/>
      <c r="V84" s="127"/>
      <c r="W84" s="127"/>
      <c r="X84" s="127"/>
      <c r="Y84" s="127"/>
      <c r="Z84" s="127"/>
      <c r="AA84" s="127"/>
      <c r="AB84" s="125"/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7"/>
      <c r="AN84" s="127"/>
      <c r="AO84" s="127"/>
      <c r="AP84" s="125"/>
      <c r="AQ84" s="128"/>
    </row>
    <row r="85" spans="1:43" s="129" customFormat="1" ht="15" customHeight="1">
      <c r="A85" s="130"/>
      <c r="B85" s="130"/>
      <c r="C85" s="134"/>
      <c r="D85" s="130"/>
      <c r="E85" s="130"/>
      <c r="F85" s="130"/>
      <c r="G85" s="130"/>
      <c r="H85" s="133"/>
      <c r="I85" s="133"/>
      <c r="J85" s="139">
        <f>IF(N85=MyCommand,MAX(J$6:J84)+1,IF(Q85=MyCommand,MAX(J$6:J84)+1,0))</f>
        <v>63</v>
      </c>
      <c r="K85" s="140" t="s">
        <v>14</v>
      </c>
      <c r="L85" s="140">
        <v>6</v>
      </c>
      <c r="M85" s="140">
        <v>2008</v>
      </c>
      <c r="N85" s="141"/>
      <c r="O85" s="141"/>
      <c r="P85" s="141"/>
      <c r="Q85" s="141"/>
      <c r="R85" s="141"/>
      <c r="S85" s="127"/>
      <c r="T85" s="126"/>
      <c r="U85" s="126"/>
      <c r="V85" s="127"/>
      <c r="W85" s="127"/>
      <c r="X85" s="127"/>
      <c r="Y85" s="127"/>
      <c r="Z85" s="127"/>
      <c r="AA85" s="127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7"/>
      <c r="AN85" s="127"/>
      <c r="AO85" s="127"/>
      <c r="AP85" s="125"/>
      <c r="AQ85" s="128"/>
    </row>
    <row r="86" spans="1:43" s="129" customFormat="1" ht="15" customHeight="1">
      <c r="A86" s="130"/>
      <c r="B86" s="130"/>
      <c r="C86" s="134"/>
      <c r="D86" s="130"/>
      <c r="E86" s="130"/>
      <c r="F86" s="130"/>
      <c r="G86" s="130"/>
      <c r="H86" s="133"/>
      <c r="I86" s="133"/>
      <c r="J86" s="139">
        <f>IF(N86=MyCommand,MAX(J$6:J85)+1,IF(Q86=MyCommand,MAX(J$6:J85)+1,0))</f>
        <v>64</v>
      </c>
      <c r="K86" s="140" t="s">
        <v>14</v>
      </c>
      <c r="L86" s="140">
        <v>9</v>
      </c>
      <c r="M86" s="140">
        <v>2008</v>
      </c>
      <c r="N86" s="141"/>
      <c r="O86" s="141"/>
      <c r="P86" s="141"/>
      <c r="Q86" s="141"/>
      <c r="R86" s="141"/>
      <c r="S86" s="127"/>
      <c r="T86" s="126"/>
      <c r="U86" s="126"/>
      <c r="V86" s="127"/>
      <c r="W86" s="127"/>
      <c r="X86" s="127"/>
      <c r="Y86" s="127"/>
      <c r="Z86" s="127"/>
      <c r="AA86" s="127"/>
      <c r="AB86" s="125"/>
      <c r="AC86" s="125"/>
      <c r="AD86" s="125"/>
      <c r="AE86" s="125"/>
      <c r="AF86" s="125"/>
      <c r="AG86" s="125"/>
      <c r="AH86" s="125"/>
      <c r="AI86" s="125"/>
      <c r="AJ86" s="125"/>
      <c r="AK86" s="125"/>
      <c r="AL86" s="125"/>
      <c r="AM86" s="127"/>
      <c r="AN86" s="127"/>
      <c r="AO86" s="127"/>
      <c r="AP86" s="125"/>
      <c r="AQ86" s="128"/>
    </row>
    <row r="87" spans="1:43" s="129" customFormat="1" ht="15" customHeight="1">
      <c r="A87" s="130"/>
      <c r="B87" s="130"/>
      <c r="C87" s="134"/>
      <c r="D87" s="130"/>
      <c r="E87" s="130"/>
      <c r="F87" s="130"/>
      <c r="G87" s="130"/>
      <c r="H87" s="133"/>
      <c r="I87" s="133"/>
      <c r="J87" s="139">
        <f>IF(N87=MyCommand,MAX(J$6:J86)+1,IF(Q87=MyCommand,MAX(J$6:J86)+1,0))</f>
        <v>65</v>
      </c>
      <c r="K87" s="140" t="s">
        <v>14</v>
      </c>
      <c r="L87" s="140">
        <v>9</v>
      </c>
      <c r="M87" s="140">
        <v>2008</v>
      </c>
      <c r="N87" s="141"/>
      <c r="O87" s="141"/>
      <c r="P87" s="141"/>
      <c r="Q87" s="141"/>
      <c r="R87" s="141"/>
      <c r="S87" s="127"/>
      <c r="T87" s="126"/>
      <c r="U87" s="126"/>
      <c r="V87" s="127"/>
      <c r="W87" s="127"/>
      <c r="X87" s="127"/>
      <c r="Y87" s="127"/>
      <c r="Z87" s="127"/>
      <c r="AA87" s="127"/>
      <c r="AB87" s="125"/>
      <c r="AC87" s="125"/>
      <c r="AD87" s="125"/>
      <c r="AE87" s="125"/>
      <c r="AF87" s="125"/>
      <c r="AG87" s="125"/>
      <c r="AH87" s="125"/>
      <c r="AI87" s="125"/>
      <c r="AJ87" s="125"/>
      <c r="AK87" s="125"/>
      <c r="AL87" s="125"/>
      <c r="AM87" s="127"/>
      <c r="AN87" s="127"/>
      <c r="AO87" s="127"/>
      <c r="AP87" s="125"/>
      <c r="AQ87" s="128"/>
    </row>
    <row r="88" spans="1:43" s="129" customFormat="1" ht="15" customHeight="1">
      <c r="A88" s="130"/>
      <c r="B88" s="130"/>
      <c r="C88" s="134"/>
      <c r="D88" s="130"/>
      <c r="E88" s="130"/>
      <c r="F88" s="130"/>
      <c r="G88" s="130"/>
      <c r="H88" s="133"/>
      <c r="I88" s="133"/>
      <c r="J88" s="139">
        <f>IF(N88=MyCommand,MAX(J$6:J87)+1,IF(Q88=MyCommand,MAX(J$6:J87)+1,0))</f>
        <v>66</v>
      </c>
      <c r="K88" s="140" t="s">
        <v>14</v>
      </c>
      <c r="L88" s="140">
        <v>9</v>
      </c>
      <c r="M88" s="140">
        <v>2008</v>
      </c>
      <c r="N88" s="141"/>
      <c r="O88" s="141"/>
      <c r="P88" s="141"/>
      <c r="Q88" s="141"/>
      <c r="R88" s="141"/>
      <c r="S88" s="127"/>
      <c r="T88" s="126"/>
      <c r="U88" s="126"/>
      <c r="V88" s="127"/>
      <c r="W88" s="127"/>
      <c r="X88" s="127"/>
      <c r="Y88" s="127"/>
      <c r="Z88" s="127"/>
      <c r="AA88" s="127"/>
      <c r="AB88" s="125"/>
      <c r="AC88" s="125"/>
      <c r="AD88" s="125"/>
      <c r="AE88" s="125"/>
      <c r="AF88" s="125"/>
      <c r="AG88" s="125"/>
      <c r="AH88" s="125"/>
      <c r="AI88" s="125"/>
      <c r="AJ88" s="125"/>
      <c r="AK88" s="125"/>
      <c r="AL88" s="125"/>
      <c r="AM88" s="127"/>
      <c r="AN88" s="127"/>
      <c r="AO88" s="127"/>
      <c r="AP88" s="125"/>
      <c r="AQ88" s="128"/>
    </row>
    <row r="89" spans="1:43" s="129" customFormat="1" ht="15" customHeight="1">
      <c r="A89" s="130"/>
      <c r="B89" s="130"/>
      <c r="C89" s="134"/>
      <c r="D89" s="130"/>
      <c r="E89" s="130"/>
      <c r="F89" s="130"/>
      <c r="G89" s="130"/>
      <c r="H89" s="133"/>
      <c r="I89" s="133"/>
      <c r="J89" s="139">
        <f>IF(N89=MyCommand,MAX(J$6:J88)+1,IF(Q89=MyCommand,MAX(J$6:J88)+1,0))</f>
        <v>67</v>
      </c>
      <c r="K89" s="140" t="s">
        <v>14</v>
      </c>
      <c r="L89" s="140">
        <v>9</v>
      </c>
      <c r="M89" s="140">
        <v>2008</v>
      </c>
      <c r="N89" s="141"/>
      <c r="O89" s="141"/>
      <c r="P89" s="141"/>
      <c r="Q89" s="141"/>
      <c r="R89" s="141"/>
      <c r="S89" s="127"/>
      <c r="T89" s="126"/>
      <c r="U89" s="126"/>
      <c r="V89" s="127"/>
      <c r="W89" s="127"/>
      <c r="X89" s="127"/>
      <c r="Y89" s="127"/>
      <c r="Z89" s="127"/>
      <c r="AA89" s="127"/>
      <c r="AB89" s="125"/>
      <c r="AC89" s="125"/>
      <c r="AD89" s="125"/>
      <c r="AE89" s="125"/>
      <c r="AF89" s="125"/>
      <c r="AG89" s="125"/>
      <c r="AH89" s="125"/>
      <c r="AI89" s="125"/>
      <c r="AJ89" s="125"/>
      <c r="AK89" s="125"/>
      <c r="AL89" s="125"/>
      <c r="AM89" s="127"/>
      <c r="AN89" s="127"/>
      <c r="AO89" s="127"/>
      <c r="AP89" s="125"/>
      <c r="AQ89" s="128"/>
    </row>
    <row r="90" spans="1:43" s="129" customFormat="1" ht="15" customHeight="1">
      <c r="A90" s="130"/>
      <c r="B90" s="130"/>
      <c r="C90" s="134"/>
      <c r="D90" s="130"/>
      <c r="E90" s="130"/>
      <c r="F90" s="130"/>
      <c r="G90" s="130"/>
      <c r="H90" s="133"/>
      <c r="I90" s="133"/>
      <c r="J90" s="139">
        <f>IF(N90=MyCommand,MAX(J$6:J89)+1,IF(Q90=MyCommand,MAX(J$6:J89)+1,0))</f>
        <v>68</v>
      </c>
      <c r="K90" s="140" t="s">
        <v>14</v>
      </c>
      <c r="L90" s="140">
        <v>10</v>
      </c>
      <c r="M90" s="140">
        <v>2008</v>
      </c>
      <c r="N90" s="141"/>
      <c r="O90" s="141"/>
      <c r="P90" s="141"/>
      <c r="Q90" s="141"/>
      <c r="R90" s="141"/>
      <c r="S90" s="127"/>
      <c r="T90" s="126"/>
      <c r="U90" s="126"/>
      <c r="V90" s="127"/>
      <c r="W90" s="127"/>
      <c r="X90" s="127"/>
      <c r="Y90" s="127"/>
      <c r="Z90" s="127"/>
      <c r="AA90" s="127"/>
      <c r="AB90" s="125"/>
      <c r="AC90" s="125"/>
      <c r="AD90" s="125"/>
      <c r="AE90" s="125"/>
      <c r="AF90" s="125"/>
      <c r="AG90" s="125"/>
      <c r="AH90" s="125"/>
      <c r="AI90" s="125"/>
      <c r="AJ90" s="125"/>
      <c r="AK90" s="125"/>
      <c r="AL90" s="125"/>
      <c r="AM90" s="127"/>
      <c r="AN90" s="127"/>
      <c r="AO90" s="127"/>
      <c r="AP90" s="125"/>
      <c r="AQ90" s="128"/>
    </row>
    <row r="91" spans="1:43" s="129" customFormat="1" ht="15" customHeight="1">
      <c r="A91" s="130"/>
      <c r="B91" s="130"/>
      <c r="C91" s="134"/>
      <c r="D91" s="130"/>
      <c r="E91" s="130"/>
      <c r="F91" s="130"/>
      <c r="G91" s="130"/>
      <c r="H91" s="133"/>
      <c r="I91" s="133"/>
      <c r="J91" s="139">
        <f>IF(N91=MyCommand,MAX(J$6:J90)+1,IF(Q91=MyCommand,MAX(J$6:J90)+1,0))</f>
        <v>69</v>
      </c>
      <c r="K91" s="140" t="s">
        <v>14</v>
      </c>
      <c r="L91" s="140">
        <v>10</v>
      </c>
      <c r="M91" s="140">
        <v>2008</v>
      </c>
      <c r="N91" s="141"/>
      <c r="O91" s="141"/>
      <c r="P91" s="141"/>
      <c r="Q91" s="141"/>
      <c r="R91" s="141"/>
      <c r="S91" s="127"/>
      <c r="T91" s="126"/>
      <c r="U91" s="126"/>
      <c r="V91" s="127"/>
      <c r="W91" s="127"/>
      <c r="X91" s="127"/>
      <c r="Y91" s="127"/>
      <c r="Z91" s="127"/>
      <c r="AA91" s="127"/>
      <c r="AB91" s="125"/>
      <c r="AC91" s="125"/>
      <c r="AD91" s="125"/>
      <c r="AE91" s="125"/>
      <c r="AF91" s="125"/>
      <c r="AG91" s="125"/>
      <c r="AH91" s="125"/>
      <c r="AI91" s="125"/>
      <c r="AJ91" s="125"/>
      <c r="AK91" s="125"/>
      <c r="AL91" s="125"/>
      <c r="AM91" s="127"/>
      <c r="AN91" s="127"/>
      <c r="AO91" s="127"/>
      <c r="AP91" s="125"/>
      <c r="AQ91" s="128"/>
    </row>
    <row r="92" spans="1:43" s="129" customFormat="1" ht="15" customHeight="1">
      <c r="A92" s="130"/>
      <c r="B92" s="130"/>
      <c r="C92" s="134"/>
      <c r="D92" s="130"/>
      <c r="E92" s="130"/>
      <c r="F92" s="130"/>
      <c r="G92" s="130"/>
      <c r="H92" s="133"/>
      <c r="I92" s="133"/>
      <c r="J92" s="139">
        <f>IF(N92=MyCommand,MAX(J$6:J91)+1,IF(Q92=MyCommand,MAX(J$6:J91)+1,0))</f>
        <v>70</v>
      </c>
      <c r="K92" s="140" t="s">
        <v>14</v>
      </c>
      <c r="L92" s="140">
        <v>10</v>
      </c>
      <c r="M92" s="140">
        <v>2008</v>
      </c>
      <c r="N92" s="141"/>
      <c r="O92" s="141"/>
      <c r="P92" s="141"/>
      <c r="Q92" s="141"/>
      <c r="R92" s="141"/>
      <c r="S92" s="127"/>
      <c r="T92" s="126"/>
      <c r="U92" s="126"/>
      <c r="V92" s="127"/>
      <c r="W92" s="127"/>
      <c r="X92" s="127"/>
      <c r="Y92" s="127"/>
      <c r="Z92" s="127"/>
      <c r="AA92" s="127"/>
      <c r="AB92" s="125"/>
      <c r="AC92" s="125"/>
      <c r="AD92" s="125"/>
      <c r="AE92" s="125"/>
      <c r="AF92" s="125"/>
      <c r="AG92" s="125"/>
      <c r="AH92" s="125"/>
      <c r="AI92" s="125"/>
      <c r="AJ92" s="125"/>
      <c r="AK92" s="125"/>
      <c r="AL92" s="125"/>
      <c r="AM92" s="127"/>
      <c r="AN92" s="127"/>
      <c r="AO92" s="127"/>
      <c r="AP92" s="125"/>
      <c r="AQ92" s="128"/>
    </row>
    <row r="93" spans="1:43" s="129" customFormat="1" ht="15" customHeight="1">
      <c r="A93" s="130"/>
      <c r="B93" s="130"/>
      <c r="C93" s="134"/>
      <c r="D93" s="130"/>
      <c r="E93" s="130"/>
      <c r="F93" s="130"/>
      <c r="G93" s="130"/>
      <c r="H93" s="133"/>
      <c r="I93" s="133"/>
      <c r="J93" s="139">
        <f>IF(N93=MyCommand,MAX(J$6:J92)+1,IF(Q93=MyCommand,MAX(J$6:J92)+1,0))</f>
        <v>71</v>
      </c>
      <c r="K93" s="140" t="s">
        <v>14</v>
      </c>
      <c r="L93" s="140">
        <v>10</v>
      </c>
      <c r="M93" s="140">
        <v>2008</v>
      </c>
      <c r="N93" s="141"/>
      <c r="O93" s="141"/>
      <c r="P93" s="141"/>
      <c r="Q93" s="141"/>
      <c r="R93" s="141"/>
      <c r="S93" s="127"/>
      <c r="T93" s="126"/>
      <c r="U93" s="126"/>
      <c r="V93" s="127"/>
      <c r="W93" s="127"/>
      <c r="X93" s="127"/>
      <c r="Y93" s="127"/>
      <c r="Z93" s="127"/>
      <c r="AA93" s="127"/>
      <c r="AB93" s="125"/>
      <c r="AC93" s="125"/>
      <c r="AD93" s="125"/>
      <c r="AE93" s="125"/>
      <c r="AF93" s="125"/>
      <c r="AG93" s="125"/>
      <c r="AH93" s="125"/>
      <c r="AI93" s="125"/>
      <c r="AJ93" s="125"/>
      <c r="AK93" s="125"/>
      <c r="AL93" s="125"/>
      <c r="AM93" s="127"/>
      <c r="AN93" s="127"/>
      <c r="AO93" s="127"/>
      <c r="AP93" s="125"/>
      <c r="AQ93" s="128"/>
    </row>
    <row r="94" spans="1:43" s="129" customFormat="1" ht="15" customHeight="1">
      <c r="A94" s="130"/>
      <c r="B94" s="130"/>
      <c r="C94" s="134"/>
      <c r="D94" s="130"/>
      <c r="E94" s="130"/>
      <c r="F94" s="130"/>
      <c r="G94" s="130"/>
      <c r="H94" s="133"/>
      <c r="I94" s="133"/>
      <c r="J94" s="139">
        <f>IF(N94=MyCommand,MAX(J$6:J93)+1,IF(Q94=MyCommand,MAX(J$6:J93)+1,0))</f>
        <v>72</v>
      </c>
      <c r="K94" s="140" t="s">
        <v>14</v>
      </c>
      <c r="L94" s="140">
        <v>18</v>
      </c>
      <c r="M94" s="140">
        <v>2008</v>
      </c>
      <c r="N94" s="141"/>
      <c r="O94" s="141"/>
      <c r="P94" s="141"/>
      <c r="Q94" s="141"/>
      <c r="R94" s="141"/>
      <c r="S94" s="127"/>
      <c r="T94" s="126"/>
      <c r="U94" s="126"/>
      <c r="V94" s="127"/>
      <c r="W94" s="127"/>
      <c r="X94" s="127"/>
      <c r="Y94" s="127"/>
      <c r="Z94" s="127"/>
      <c r="AA94" s="127"/>
      <c r="AB94" s="125"/>
      <c r="AC94" s="125"/>
      <c r="AD94" s="125"/>
      <c r="AE94" s="125"/>
      <c r="AF94" s="125"/>
      <c r="AG94" s="125"/>
      <c r="AH94" s="125"/>
      <c r="AI94" s="125"/>
      <c r="AJ94" s="125"/>
      <c r="AK94" s="125"/>
      <c r="AL94" s="125"/>
      <c r="AM94" s="127"/>
      <c r="AN94" s="127"/>
      <c r="AO94" s="127"/>
      <c r="AP94" s="125"/>
      <c r="AQ94" s="128"/>
    </row>
    <row r="95" spans="1:43" s="129" customFormat="1" ht="15" customHeight="1">
      <c r="A95" s="130"/>
      <c r="B95" s="130"/>
      <c r="C95" s="134"/>
      <c r="D95" s="130"/>
      <c r="E95" s="130"/>
      <c r="F95" s="130"/>
      <c r="G95" s="130"/>
      <c r="H95" s="133"/>
      <c r="I95" s="133"/>
      <c r="J95" s="139">
        <f>IF(N95=MyCommand,MAX(J$6:J94)+1,IF(Q95=MyCommand,MAX(J$6:J94)+1,0))</f>
        <v>73</v>
      </c>
      <c r="K95" s="140" t="s">
        <v>14</v>
      </c>
      <c r="L95" s="140">
        <v>18</v>
      </c>
      <c r="M95" s="140">
        <v>2008</v>
      </c>
      <c r="N95" s="141"/>
      <c r="O95" s="141"/>
      <c r="P95" s="141"/>
      <c r="Q95" s="141"/>
      <c r="R95" s="141"/>
      <c r="S95" s="127"/>
      <c r="T95" s="126"/>
      <c r="U95" s="126"/>
      <c r="V95" s="127"/>
      <c r="W95" s="127"/>
      <c r="X95" s="127"/>
      <c r="Y95" s="127"/>
      <c r="Z95" s="127"/>
      <c r="AA95" s="127"/>
      <c r="AB95" s="125"/>
      <c r="AC95" s="125"/>
      <c r="AD95" s="125"/>
      <c r="AE95" s="125"/>
      <c r="AF95" s="125"/>
      <c r="AG95" s="125"/>
      <c r="AH95" s="125"/>
      <c r="AI95" s="125"/>
      <c r="AJ95" s="125"/>
      <c r="AK95" s="125"/>
      <c r="AL95" s="125"/>
      <c r="AM95" s="127"/>
      <c r="AN95" s="127"/>
      <c r="AO95" s="127"/>
      <c r="AP95" s="125"/>
      <c r="AQ95" s="128"/>
    </row>
    <row r="96" spans="1:43" s="129" customFormat="1" ht="15" customHeight="1">
      <c r="A96" s="130"/>
      <c r="B96" s="130"/>
      <c r="C96" s="134"/>
      <c r="D96" s="130"/>
      <c r="E96" s="130"/>
      <c r="F96" s="130"/>
      <c r="G96" s="130"/>
      <c r="H96" s="133"/>
      <c r="I96" s="133"/>
      <c r="J96" s="139">
        <f>IF(N96=MyCommand,MAX(J$6:J95)+1,IF(Q96=MyCommand,MAX(J$6:J95)+1,0))</f>
        <v>74</v>
      </c>
      <c r="K96" s="140" t="s">
        <v>14</v>
      </c>
      <c r="L96" s="140">
        <v>18</v>
      </c>
      <c r="M96" s="140">
        <v>2008</v>
      </c>
      <c r="N96" s="141"/>
      <c r="O96" s="141"/>
      <c r="P96" s="141"/>
      <c r="Q96" s="141"/>
      <c r="R96" s="141"/>
      <c r="S96" s="127"/>
      <c r="T96" s="126"/>
      <c r="U96" s="126"/>
      <c r="V96" s="127"/>
      <c r="W96" s="127"/>
      <c r="X96" s="127"/>
      <c r="Y96" s="127"/>
      <c r="Z96" s="127"/>
      <c r="AA96" s="127"/>
      <c r="AB96" s="125"/>
      <c r="AC96" s="125"/>
      <c r="AD96" s="125"/>
      <c r="AE96" s="125"/>
      <c r="AF96" s="125"/>
      <c r="AG96" s="125"/>
      <c r="AH96" s="125"/>
      <c r="AI96" s="125"/>
      <c r="AJ96" s="125"/>
      <c r="AK96" s="125"/>
      <c r="AL96" s="125"/>
      <c r="AM96" s="127"/>
      <c r="AN96" s="127"/>
      <c r="AO96" s="127"/>
      <c r="AP96" s="125"/>
      <c r="AQ96" s="128"/>
    </row>
    <row r="97" spans="1:43" s="129" customFormat="1" ht="15" customHeight="1">
      <c r="A97" s="130"/>
      <c r="B97" s="130"/>
      <c r="C97" s="134"/>
      <c r="D97" s="130"/>
      <c r="E97" s="130"/>
      <c r="F97" s="130"/>
      <c r="G97" s="130"/>
      <c r="H97" s="133"/>
      <c r="I97" s="133"/>
      <c r="J97" s="139">
        <f>IF(N97=MyCommand,MAX(J$6:J96)+1,IF(Q97=MyCommand,MAX(J$6:J96)+1,0))</f>
        <v>75</v>
      </c>
      <c r="K97" s="140" t="s">
        <v>14</v>
      </c>
      <c r="L97" s="140">
        <v>18</v>
      </c>
      <c r="M97" s="140">
        <v>2008</v>
      </c>
      <c r="N97" s="141"/>
      <c r="O97" s="141"/>
      <c r="P97" s="141"/>
      <c r="Q97" s="141"/>
      <c r="R97" s="141"/>
      <c r="S97" s="127"/>
      <c r="T97" s="126"/>
      <c r="U97" s="126"/>
      <c r="V97" s="127"/>
      <c r="W97" s="127"/>
      <c r="X97" s="127"/>
      <c r="Y97" s="127"/>
      <c r="Z97" s="127"/>
      <c r="AA97" s="127"/>
      <c r="AB97" s="125"/>
      <c r="AC97" s="125"/>
      <c r="AD97" s="125"/>
      <c r="AE97" s="125"/>
      <c r="AF97" s="125"/>
      <c r="AG97" s="125"/>
      <c r="AH97" s="125"/>
      <c r="AI97" s="125"/>
      <c r="AJ97" s="125"/>
      <c r="AK97" s="125"/>
      <c r="AL97" s="125"/>
      <c r="AM97" s="127"/>
      <c r="AN97" s="127"/>
      <c r="AO97" s="127"/>
      <c r="AP97" s="125"/>
      <c r="AQ97" s="128"/>
    </row>
    <row r="98" spans="1:43" s="129" customFormat="1" ht="15" customHeight="1">
      <c r="A98" s="130"/>
      <c r="B98" s="130"/>
      <c r="C98" s="134"/>
      <c r="D98" s="130"/>
      <c r="E98" s="130"/>
      <c r="F98" s="130"/>
      <c r="G98" s="130"/>
      <c r="H98" s="133"/>
      <c r="I98" s="133"/>
      <c r="J98" s="139">
        <f>IF(N98=MyCommand,MAX(J$6:J97)+1,IF(Q98=MyCommand,MAX(J$6:J97)+1,0))</f>
        <v>76</v>
      </c>
      <c r="K98" s="140" t="s">
        <v>14</v>
      </c>
      <c r="L98" s="140">
        <v>19</v>
      </c>
      <c r="M98" s="140">
        <v>2008</v>
      </c>
      <c r="N98" s="141"/>
      <c r="O98" s="141"/>
      <c r="P98" s="141"/>
      <c r="Q98" s="141"/>
      <c r="R98" s="141"/>
      <c r="S98" s="127"/>
      <c r="T98" s="126"/>
      <c r="U98" s="126"/>
      <c r="V98" s="127"/>
      <c r="W98" s="127"/>
      <c r="X98" s="127"/>
      <c r="Y98" s="127"/>
      <c r="Z98" s="127"/>
      <c r="AA98" s="127"/>
      <c r="AB98" s="125"/>
      <c r="AC98" s="125"/>
      <c r="AD98" s="125"/>
      <c r="AE98" s="125"/>
      <c r="AF98" s="125"/>
      <c r="AG98" s="125"/>
      <c r="AH98" s="125"/>
      <c r="AI98" s="125"/>
      <c r="AJ98" s="125"/>
      <c r="AK98" s="125"/>
      <c r="AL98" s="125"/>
      <c r="AM98" s="127"/>
      <c r="AN98" s="127"/>
      <c r="AO98" s="127"/>
      <c r="AP98" s="125"/>
      <c r="AQ98" s="128"/>
    </row>
    <row r="99" spans="1:43" s="129" customFormat="1" ht="15" customHeight="1">
      <c r="A99" s="130"/>
      <c r="B99" s="130"/>
      <c r="C99" s="134"/>
      <c r="D99" s="130"/>
      <c r="E99" s="130"/>
      <c r="F99" s="130"/>
      <c r="G99" s="130"/>
      <c r="H99" s="133"/>
      <c r="I99" s="133"/>
      <c r="J99" s="139">
        <f>IF(N99=MyCommand,MAX(J$6:J98)+1,IF(Q99=MyCommand,MAX(J$6:J98)+1,0))</f>
        <v>77</v>
      </c>
      <c r="K99" s="140" t="s">
        <v>14</v>
      </c>
      <c r="L99" s="140">
        <v>19</v>
      </c>
      <c r="M99" s="140">
        <v>2008</v>
      </c>
      <c r="N99" s="141"/>
      <c r="O99" s="141"/>
      <c r="P99" s="141"/>
      <c r="Q99" s="141"/>
      <c r="R99" s="141"/>
      <c r="S99" s="127"/>
      <c r="T99" s="126"/>
      <c r="U99" s="126"/>
      <c r="V99" s="127"/>
      <c r="W99" s="127"/>
      <c r="X99" s="127"/>
      <c r="Y99" s="127"/>
      <c r="Z99" s="127"/>
      <c r="AA99" s="127"/>
      <c r="AB99" s="125"/>
      <c r="AC99" s="125"/>
      <c r="AD99" s="125"/>
      <c r="AE99" s="125"/>
      <c r="AF99" s="125"/>
      <c r="AG99" s="125"/>
      <c r="AH99" s="125"/>
      <c r="AI99" s="125"/>
      <c r="AJ99" s="125"/>
      <c r="AK99" s="125"/>
      <c r="AL99" s="125"/>
      <c r="AM99" s="127"/>
      <c r="AN99" s="127"/>
      <c r="AO99" s="127"/>
      <c r="AP99" s="125"/>
      <c r="AQ99" s="128"/>
    </row>
    <row r="100" spans="1:43" s="129" customFormat="1" ht="15" customHeight="1">
      <c r="A100" s="130"/>
      <c r="B100" s="130"/>
      <c r="C100" s="134"/>
      <c r="D100" s="130"/>
      <c r="E100" s="130"/>
      <c r="F100" s="130"/>
      <c r="G100" s="130"/>
      <c r="H100" s="133"/>
      <c r="I100" s="133"/>
      <c r="J100" s="139">
        <f>IF(N100=MyCommand,MAX(J$6:J99)+1,IF(Q100=MyCommand,MAX(J$6:J99)+1,0))</f>
        <v>78</v>
      </c>
      <c r="K100" s="140" t="s">
        <v>14</v>
      </c>
      <c r="L100" s="140">
        <v>19</v>
      </c>
      <c r="M100" s="140">
        <v>2008</v>
      </c>
      <c r="N100" s="141"/>
      <c r="O100" s="141"/>
      <c r="P100" s="141"/>
      <c r="Q100" s="141"/>
      <c r="R100" s="141"/>
      <c r="S100" s="127"/>
      <c r="T100" s="126"/>
      <c r="U100" s="126"/>
      <c r="V100" s="127"/>
      <c r="W100" s="127"/>
      <c r="X100" s="127"/>
      <c r="Y100" s="127"/>
      <c r="Z100" s="127"/>
      <c r="AA100" s="127"/>
      <c r="AB100" s="125"/>
      <c r="AC100" s="125"/>
      <c r="AD100" s="125"/>
      <c r="AE100" s="125"/>
      <c r="AF100" s="125"/>
      <c r="AG100" s="125"/>
      <c r="AH100" s="125"/>
      <c r="AI100" s="125"/>
      <c r="AJ100" s="125"/>
      <c r="AK100" s="125"/>
      <c r="AL100" s="125"/>
      <c r="AM100" s="127"/>
      <c r="AN100" s="127"/>
      <c r="AO100" s="127"/>
      <c r="AP100" s="125"/>
      <c r="AQ100" s="128"/>
    </row>
    <row r="101" spans="1:43" s="129" customFormat="1" ht="15" customHeight="1">
      <c r="A101" s="130"/>
      <c r="B101" s="130"/>
      <c r="C101" s="134"/>
      <c r="D101" s="130"/>
      <c r="E101" s="130"/>
      <c r="F101" s="130"/>
      <c r="G101" s="130"/>
      <c r="H101" s="133"/>
      <c r="I101" s="133"/>
      <c r="J101" s="139">
        <f>IF(N101=MyCommand,MAX(J$6:J100)+1,IF(Q101=MyCommand,MAX(J$6:J100)+1,0))</f>
        <v>79</v>
      </c>
      <c r="K101" s="140" t="s">
        <v>14</v>
      </c>
      <c r="L101" s="140">
        <v>19</v>
      </c>
      <c r="M101" s="140">
        <v>2008</v>
      </c>
      <c r="N101" s="141"/>
      <c r="O101" s="141"/>
      <c r="P101" s="141"/>
      <c r="Q101" s="141"/>
      <c r="R101" s="141"/>
      <c r="S101" s="127"/>
      <c r="T101" s="126"/>
      <c r="U101" s="126"/>
      <c r="V101" s="127"/>
      <c r="W101" s="127"/>
      <c r="X101" s="127"/>
      <c r="Y101" s="127"/>
      <c r="Z101" s="127"/>
      <c r="AA101" s="127"/>
      <c r="AB101" s="125"/>
      <c r="AC101" s="125"/>
      <c r="AD101" s="125"/>
      <c r="AE101" s="125"/>
      <c r="AF101" s="125"/>
      <c r="AG101" s="125"/>
      <c r="AH101" s="125"/>
      <c r="AI101" s="125"/>
      <c r="AJ101" s="125"/>
      <c r="AK101" s="125"/>
      <c r="AL101" s="125"/>
      <c r="AM101" s="127"/>
      <c r="AN101" s="127"/>
      <c r="AO101" s="127"/>
      <c r="AP101" s="125"/>
      <c r="AQ101" s="128"/>
    </row>
    <row r="102" spans="1:43" s="129" customFormat="1" ht="15" customHeight="1">
      <c r="A102" s="130"/>
      <c r="B102" s="130"/>
      <c r="C102" s="134"/>
      <c r="D102" s="130"/>
      <c r="E102" s="130"/>
      <c r="F102" s="130"/>
      <c r="G102" s="130"/>
      <c r="H102" s="133"/>
      <c r="I102" s="133"/>
      <c r="J102" s="139">
        <f>IF(N102=MyCommand,MAX(J$6:J101)+1,IF(Q102=MyCommand,MAX(J$6:J101)+1,0))</f>
        <v>80</v>
      </c>
      <c r="K102" s="140" t="s">
        <v>15</v>
      </c>
      <c r="L102" s="140">
        <v>2</v>
      </c>
      <c r="M102" s="140">
        <v>2008</v>
      </c>
      <c r="N102" s="141"/>
      <c r="O102" s="141"/>
      <c r="P102" s="141"/>
      <c r="Q102" s="141"/>
      <c r="R102" s="141"/>
      <c r="S102" s="127"/>
      <c r="T102" s="126"/>
      <c r="U102" s="126"/>
      <c r="V102" s="127"/>
      <c r="W102" s="127"/>
      <c r="X102" s="127"/>
      <c r="Y102" s="127"/>
      <c r="Z102" s="127"/>
      <c r="AA102" s="127"/>
      <c r="AB102" s="125"/>
      <c r="AC102" s="125"/>
      <c r="AD102" s="125"/>
      <c r="AE102" s="125"/>
      <c r="AF102" s="125"/>
      <c r="AG102" s="125"/>
      <c r="AH102" s="125"/>
      <c r="AI102" s="125"/>
      <c r="AJ102" s="125"/>
      <c r="AK102" s="125"/>
      <c r="AL102" s="125"/>
      <c r="AM102" s="127"/>
      <c r="AN102" s="127"/>
      <c r="AO102" s="127"/>
      <c r="AP102" s="125"/>
      <c r="AQ102" s="128"/>
    </row>
    <row r="103" spans="1:43" s="129" customFormat="1" ht="15" customHeight="1">
      <c r="A103" s="130"/>
      <c r="B103" s="130"/>
      <c r="C103" s="134"/>
      <c r="D103" s="130"/>
      <c r="E103" s="130"/>
      <c r="F103" s="130"/>
      <c r="G103" s="130"/>
      <c r="H103" s="133"/>
      <c r="I103" s="133"/>
      <c r="J103" s="139">
        <f>IF(N103=MyCommand,MAX(J$6:J102)+1,IF(Q103=MyCommand,MAX(J$6:J102)+1,0))</f>
        <v>81</v>
      </c>
      <c r="K103" s="140" t="s">
        <v>15</v>
      </c>
      <c r="L103" s="140">
        <v>2</v>
      </c>
      <c r="M103" s="140">
        <v>2008</v>
      </c>
      <c r="N103" s="141"/>
      <c r="O103" s="141"/>
      <c r="P103" s="141"/>
      <c r="Q103" s="141"/>
      <c r="R103" s="141"/>
      <c r="S103" s="127"/>
      <c r="T103" s="126"/>
      <c r="U103" s="126"/>
      <c r="V103" s="127"/>
      <c r="W103" s="127"/>
      <c r="X103" s="127"/>
      <c r="Y103" s="127"/>
      <c r="Z103" s="127"/>
      <c r="AA103" s="127"/>
      <c r="AB103" s="125"/>
      <c r="AC103" s="125"/>
      <c r="AD103" s="125"/>
      <c r="AE103" s="125"/>
      <c r="AF103" s="125"/>
      <c r="AG103" s="125"/>
      <c r="AH103" s="125"/>
      <c r="AI103" s="125"/>
      <c r="AJ103" s="125"/>
      <c r="AK103" s="125"/>
      <c r="AL103" s="125"/>
      <c r="AM103" s="127"/>
      <c r="AN103" s="127"/>
      <c r="AO103" s="127"/>
      <c r="AP103" s="125"/>
      <c r="AQ103" s="128"/>
    </row>
    <row r="104" spans="1:43" s="129" customFormat="1" ht="15" customHeight="1">
      <c r="A104" s="130"/>
      <c r="B104" s="130"/>
      <c r="C104" s="134"/>
      <c r="D104" s="130"/>
      <c r="E104" s="130"/>
      <c r="F104" s="130"/>
      <c r="G104" s="130"/>
      <c r="H104" s="133"/>
      <c r="I104" s="133"/>
      <c r="J104" s="139">
        <f>IF(N104=MyCommand,MAX(J$6:J103)+1,IF(Q104=MyCommand,MAX(J$6:J103)+1,0))</f>
        <v>82</v>
      </c>
      <c r="K104" s="140" t="s">
        <v>15</v>
      </c>
      <c r="L104" s="140">
        <v>2</v>
      </c>
      <c r="M104" s="140">
        <v>2008</v>
      </c>
      <c r="N104" s="141"/>
      <c r="O104" s="141"/>
      <c r="P104" s="141"/>
      <c r="Q104" s="141"/>
      <c r="R104" s="141"/>
      <c r="S104" s="127"/>
      <c r="T104" s="126"/>
      <c r="U104" s="126"/>
      <c r="V104" s="127"/>
      <c r="W104" s="127"/>
      <c r="X104" s="127"/>
      <c r="Y104" s="127"/>
      <c r="Z104" s="127"/>
      <c r="AA104" s="127"/>
      <c r="AB104" s="125"/>
      <c r="AC104" s="125"/>
      <c r="AD104" s="125"/>
      <c r="AE104" s="125"/>
      <c r="AF104" s="125"/>
      <c r="AG104" s="125"/>
      <c r="AH104" s="125"/>
      <c r="AI104" s="125"/>
      <c r="AJ104" s="125"/>
      <c r="AK104" s="125"/>
      <c r="AL104" s="125"/>
      <c r="AM104" s="127"/>
      <c r="AN104" s="127"/>
      <c r="AO104" s="127"/>
      <c r="AP104" s="125"/>
      <c r="AQ104" s="128"/>
    </row>
    <row r="105" spans="1:43" s="129" customFormat="1" ht="15" customHeight="1">
      <c r="A105" s="130"/>
      <c r="B105" s="130"/>
      <c r="C105" s="134"/>
      <c r="D105" s="130"/>
      <c r="E105" s="130"/>
      <c r="F105" s="130"/>
      <c r="G105" s="130"/>
      <c r="H105" s="133"/>
      <c r="I105" s="133"/>
      <c r="J105" s="139">
        <f>IF(N105=MyCommand,MAX(J$6:J104)+1,IF(Q105=MyCommand,MAX(J$6:J104)+1,0))</f>
        <v>83</v>
      </c>
      <c r="K105" s="140" t="s">
        <v>15</v>
      </c>
      <c r="L105" s="140">
        <v>2</v>
      </c>
      <c r="M105" s="140">
        <v>2008</v>
      </c>
      <c r="N105" s="141"/>
      <c r="O105" s="141"/>
      <c r="P105" s="141"/>
      <c r="Q105" s="141"/>
      <c r="R105" s="141"/>
      <c r="S105" s="127"/>
      <c r="T105" s="126"/>
      <c r="U105" s="126"/>
      <c r="V105" s="127"/>
      <c r="W105" s="127"/>
      <c r="X105" s="127"/>
      <c r="Y105" s="127"/>
      <c r="Z105" s="127"/>
      <c r="AA105" s="127"/>
      <c r="AB105" s="125"/>
      <c r="AC105" s="125"/>
      <c r="AD105" s="125"/>
      <c r="AE105" s="125"/>
      <c r="AF105" s="125"/>
      <c r="AG105" s="125"/>
      <c r="AH105" s="125"/>
      <c r="AI105" s="125"/>
      <c r="AJ105" s="125"/>
      <c r="AK105" s="125"/>
      <c r="AL105" s="125"/>
      <c r="AM105" s="127"/>
      <c r="AN105" s="127"/>
      <c r="AO105" s="127"/>
      <c r="AP105" s="125"/>
      <c r="AQ105" s="128"/>
    </row>
    <row r="106" spans="1:43" s="129" customFormat="1" ht="15" customHeight="1">
      <c r="A106" s="130"/>
      <c r="B106" s="130"/>
      <c r="C106" s="134"/>
      <c r="D106" s="130"/>
      <c r="E106" s="130"/>
      <c r="F106" s="130"/>
      <c r="G106" s="130"/>
      <c r="H106" s="133"/>
      <c r="I106" s="133"/>
      <c r="J106" s="139">
        <f>IF(N106=MyCommand,MAX(J$6:J105)+1,IF(Q106=MyCommand,MAX(J$6:J105)+1,0))</f>
        <v>84</v>
      </c>
      <c r="K106" s="140" t="s">
        <v>15</v>
      </c>
      <c r="L106" s="140">
        <v>3</v>
      </c>
      <c r="M106" s="140">
        <v>2008</v>
      </c>
      <c r="N106" s="141"/>
      <c r="O106" s="141"/>
      <c r="P106" s="141"/>
      <c r="Q106" s="141"/>
      <c r="R106" s="141"/>
      <c r="S106" s="127"/>
      <c r="T106" s="126"/>
      <c r="U106" s="126"/>
      <c r="V106" s="127"/>
      <c r="W106" s="127"/>
      <c r="X106" s="127"/>
      <c r="Y106" s="127"/>
      <c r="Z106" s="127"/>
      <c r="AA106" s="127"/>
      <c r="AB106" s="125"/>
      <c r="AC106" s="125"/>
      <c r="AD106" s="125"/>
      <c r="AE106" s="125"/>
      <c r="AF106" s="125"/>
      <c r="AG106" s="125"/>
      <c r="AH106" s="125"/>
      <c r="AI106" s="125"/>
      <c r="AJ106" s="125"/>
      <c r="AK106" s="125"/>
      <c r="AL106" s="125"/>
      <c r="AM106" s="127"/>
      <c r="AN106" s="127"/>
      <c r="AO106" s="127"/>
      <c r="AP106" s="125"/>
      <c r="AQ106" s="128"/>
    </row>
    <row r="107" spans="1:43" s="129" customFormat="1" ht="15" customHeight="1">
      <c r="A107" s="130"/>
      <c r="B107" s="130"/>
      <c r="C107" s="134"/>
      <c r="D107" s="130"/>
      <c r="E107" s="130"/>
      <c r="F107" s="130"/>
      <c r="G107" s="130"/>
      <c r="H107" s="133"/>
      <c r="I107" s="133"/>
      <c r="J107" s="139">
        <f>IF(N107=MyCommand,MAX(J$6:J106)+1,IF(Q107=MyCommand,MAX(J$6:J106)+1,0))</f>
        <v>85</v>
      </c>
      <c r="K107" s="140" t="s">
        <v>15</v>
      </c>
      <c r="L107" s="140">
        <v>3</v>
      </c>
      <c r="M107" s="140">
        <v>2008</v>
      </c>
      <c r="N107" s="141"/>
      <c r="O107" s="141"/>
      <c r="P107" s="141"/>
      <c r="Q107" s="141"/>
      <c r="R107" s="141"/>
      <c r="S107" s="127"/>
      <c r="T107" s="126"/>
      <c r="U107" s="126"/>
      <c r="V107" s="127"/>
      <c r="W107" s="127"/>
      <c r="X107" s="127"/>
      <c r="Y107" s="127"/>
      <c r="Z107" s="127"/>
      <c r="AA107" s="127"/>
      <c r="AB107" s="125"/>
      <c r="AC107" s="125"/>
      <c r="AD107" s="125"/>
      <c r="AE107" s="125"/>
      <c r="AF107" s="125"/>
      <c r="AG107" s="125"/>
      <c r="AH107" s="125"/>
      <c r="AI107" s="125"/>
      <c r="AJ107" s="125"/>
      <c r="AK107" s="125"/>
      <c r="AL107" s="125"/>
      <c r="AM107" s="127"/>
      <c r="AN107" s="127"/>
      <c r="AO107" s="127"/>
      <c r="AP107" s="125"/>
      <c r="AQ107" s="128"/>
    </row>
    <row r="108" spans="1:43" s="129" customFormat="1" ht="15" customHeight="1">
      <c r="A108" s="130"/>
      <c r="B108" s="130"/>
      <c r="C108" s="134"/>
      <c r="D108" s="130"/>
      <c r="E108" s="130"/>
      <c r="F108" s="130"/>
      <c r="G108" s="130"/>
      <c r="H108" s="133"/>
      <c r="I108" s="133"/>
      <c r="J108" s="139">
        <f>IF(N108=MyCommand,MAX(J$6:J107)+1,IF(Q108=MyCommand,MAX(J$6:J107)+1,0))</f>
        <v>86</v>
      </c>
      <c r="K108" s="140" t="s">
        <v>15</v>
      </c>
      <c r="L108" s="140">
        <v>3</v>
      </c>
      <c r="M108" s="140">
        <v>2008</v>
      </c>
      <c r="N108" s="141"/>
      <c r="O108" s="141"/>
      <c r="P108" s="141"/>
      <c r="Q108" s="141"/>
      <c r="R108" s="141"/>
      <c r="S108" s="127"/>
      <c r="T108" s="126"/>
      <c r="U108" s="126"/>
      <c r="V108" s="127"/>
      <c r="W108" s="127"/>
      <c r="X108" s="127"/>
      <c r="Y108" s="127"/>
      <c r="Z108" s="127"/>
      <c r="AA108" s="127"/>
      <c r="AB108" s="125"/>
      <c r="AC108" s="125"/>
      <c r="AD108" s="125"/>
      <c r="AE108" s="125"/>
      <c r="AF108" s="125"/>
      <c r="AG108" s="125"/>
      <c r="AH108" s="125"/>
      <c r="AI108" s="125"/>
      <c r="AJ108" s="125"/>
      <c r="AK108" s="125"/>
      <c r="AL108" s="125"/>
      <c r="AM108" s="127"/>
      <c r="AN108" s="127"/>
      <c r="AO108" s="127"/>
      <c r="AP108" s="125"/>
      <c r="AQ108" s="128"/>
    </row>
    <row r="109" spans="1:43" s="129" customFormat="1" ht="15" customHeight="1">
      <c r="A109" s="130"/>
      <c r="B109" s="130"/>
      <c r="C109" s="134"/>
      <c r="D109" s="130"/>
      <c r="E109" s="130"/>
      <c r="F109" s="130"/>
      <c r="G109" s="130"/>
      <c r="H109" s="133"/>
      <c r="I109" s="133"/>
      <c r="J109" s="139">
        <f>IF(N109=MyCommand,MAX(J$6:J108)+1,IF(Q109=MyCommand,MAX(J$6:J108)+1,0))</f>
        <v>87</v>
      </c>
      <c r="K109" s="140" t="s">
        <v>15</v>
      </c>
      <c r="L109" s="140">
        <v>3</v>
      </c>
      <c r="M109" s="140">
        <v>2008</v>
      </c>
      <c r="N109" s="141"/>
      <c r="O109" s="141"/>
      <c r="P109" s="141"/>
      <c r="Q109" s="141"/>
      <c r="R109" s="141"/>
      <c r="S109" s="127"/>
      <c r="T109" s="126"/>
      <c r="U109" s="126"/>
      <c r="V109" s="127"/>
      <c r="W109" s="127"/>
      <c r="X109" s="127"/>
      <c r="Y109" s="127"/>
      <c r="Z109" s="127"/>
      <c r="AA109" s="127"/>
      <c r="AB109" s="125"/>
      <c r="AC109" s="125"/>
      <c r="AD109" s="125"/>
      <c r="AE109" s="125"/>
      <c r="AF109" s="125"/>
      <c r="AG109" s="125"/>
      <c r="AH109" s="125"/>
      <c r="AI109" s="125"/>
      <c r="AJ109" s="125"/>
      <c r="AK109" s="125"/>
      <c r="AL109" s="125"/>
      <c r="AM109" s="127"/>
      <c r="AN109" s="127"/>
      <c r="AO109" s="127"/>
      <c r="AP109" s="125"/>
      <c r="AQ109" s="128"/>
    </row>
    <row r="110" spans="1:43" s="129" customFormat="1" ht="15" customHeight="1">
      <c r="A110" s="130"/>
      <c r="B110" s="130"/>
      <c r="C110" s="134"/>
      <c r="D110" s="130"/>
      <c r="E110" s="130"/>
      <c r="F110" s="130"/>
      <c r="G110" s="130"/>
      <c r="H110" s="133"/>
      <c r="I110" s="133"/>
      <c r="J110" s="139">
        <f>IF(N110=MyCommand,MAX(J$6:J109)+1,IF(Q110=MyCommand,MAX(J$6:J109)+1,0))</f>
        <v>88</v>
      </c>
      <c r="K110" s="140" t="s">
        <v>15</v>
      </c>
      <c r="L110" s="140">
        <v>7</v>
      </c>
      <c r="M110" s="140">
        <v>2008</v>
      </c>
      <c r="N110" s="141"/>
      <c r="O110" s="141"/>
      <c r="P110" s="141"/>
      <c r="Q110" s="141"/>
      <c r="R110" s="141"/>
      <c r="S110" s="127"/>
      <c r="T110" s="126"/>
      <c r="U110" s="126"/>
      <c r="V110" s="127"/>
      <c r="W110" s="127"/>
      <c r="X110" s="127"/>
      <c r="Y110" s="127"/>
      <c r="Z110" s="127"/>
      <c r="AA110" s="127"/>
      <c r="AB110" s="125"/>
      <c r="AC110" s="125"/>
      <c r="AD110" s="125"/>
      <c r="AE110" s="125"/>
      <c r="AF110" s="125"/>
      <c r="AG110" s="125"/>
      <c r="AH110" s="125"/>
      <c r="AI110" s="125"/>
      <c r="AJ110" s="125"/>
      <c r="AK110" s="125"/>
      <c r="AL110" s="125"/>
      <c r="AM110" s="127"/>
      <c r="AN110" s="127"/>
      <c r="AO110" s="127"/>
      <c r="AP110" s="125"/>
      <c r="AQ110" s="128"/>
    </row>
    <row r="111" spans="1:43" s="129" customFormat="1" ht="15" customHeight="1">
      <c r="A111" s="130"/>
      <c r="B111" s="130"/>
      <c r="C111" s="134"/>
      <c r="D111" s="130"/>
      <c r="E111" s="130"/>
      <c r="F111" s="130"/>
      <c r="G111" s="130"/>
      <c r="H111" s="133"/>
      <c r="I111" s="133"/>
      <c r="J111" s="139">
        <f>IF(N111=MyCommand,MAX(J$6:J110)+1,IF(Q111=MyCommand,MAX(J$6:J110)+1,0))</f>
        <v>89</v>
      </c>
      <c r="K111" s="140" t="s">
        <v>15</v>
      </c>
      <c r="L111" s="140">
        <v>7</v>
      </c>
      <c r="M111" s="140">
        <v>2008</v>
      </c>
      <c r="N111" s="141"/>
      <c r="O111" s="141"/>
      <c r="P111" s="141"/>
      <c r="Q111" s="141"/>
      <c r="R111" s="141"/>
      <c r="S111" s="127"/>
      <c r="T111" s="126"/>
      <c r="U111" s="126"/>
      <c r="V111" s="127"/>
      <c r="W111" s="127"/>
      <c r="X111" s="127"/>
      <c r="Y111" s="127"/>
      <c r="Z111" s="127"/>
      <c r="AA111" s="127"/>
      <c r="AB111" s="125"/>
      <c r="AC111" s="125"/>
      <c r="AD111" s="125"/>
      <c r="AE111" s="125"/>
      <c r="AF111" s="125"/>
      <c r="AG111" s="125"/>
      <c r="AH111" s="125"/>
      <c r="AI111" s="125"/>
      <c r="AJ111" s="125"/>
      <c r="AK111" s="125"/>
      <c r="AL111" s="125"/>
      <c r="AM111" s="127"/>
      <c r="AN111" s="127"/>
      <c r="AO111" s="127"/>
      <c r="AP111" s="125"/>
      <c r="AQ111" s="128"/>
    </row>
    <row r="112" spans="1:43" s="129" customFormat="1" ht="15" customHeight="1">
      <c r="A112" s="130"/>
      <c r="B112" s="130"/>
      <c r="C112" s="134"/>
      <c r="D112" s="130"/>
      <c r="E112" s="130"/>
      <c r="F112" s="130"/>
      <c r="G112" s="130"/>
      <c r="H112" s="133"/>
      <c r="I112" s="133"/>
      <c r="J112" s="139">
        <f>IF(N112=MyCommand,MAX(J$6:J111)+1,IF(Q112=MyCommand,MAX(J$6:J111)+1,0))</f>
        <v>90</v>
      </c>
      <c r="K112" s="140" t="s">
        <v>15</v>
      </c>
      <c r="L112" s="140">
        <v>7</v>
      </c>
      <c r="M112" s="140">
        <v>2008</v>
      </c>
      <c r="N112" s="141"/>
      <c r="O112" s="141"/>
      <c r="P112" s="141"/>
      <c r="Q112" s="141"/>
      <c r="R112" s="141"/>
      <c r="S112" s="127"/>
      <c r="T112" s="126"/>
      <c r="U112" s="126"/>
      <c r="V112" s="127"/>
      <c r="W112" s="127"/>
      <c r="X112" s="127"/>
      <c r="Y112" s="127"/>
      <c r="Z112" s="127"/>
      <c r="AA112" s="127"/>
      <c r="AB112" s="125"/>
      <c r="AC112" s="125"/>
      <c r="AD112" s="125"/>
      <c r="AE112" s="125"/>
      <c r="AF112" s="125"/>
      <c r="AG112" s="125"/>
      <c r="AH112" s="125"/>
      <c r="AI112" s="125"/>
      <c r="AJ112" s="125"/>
      <c r="AK112" s="125"/>
      <c r="AL112" s="125"/>
      <c r="AM112" s="127"/>
      <c r="AN112" s="127"/>
      <c r="AO112" s="127"/>
      <c r="AP112" s="125"/>
      <c r="AQ112" s="128"/>
    </row>
    <row r="113" spans="1:43" s="129" customFormat="1" ht="15" customHeight="1">
      <c r="A113" s="130"/>
      <c r="B113" s="130"/>
      <c r="C113" s="134"/>
      <c r="D113" s="130"/>
      <c r="E113" s="130"/>
      <c r="F113" s="130"/>
      <c r="G113" s="130"/>
      <c r="H113" s="133"/>
      <c r="I113" s="133"/>
      <c r="J113" s="139">
        <f>IF(N113=MyCommand,MAX(J$6:J112)+1,IF(Q113=MyCommand,MAX(J$6:J112)+1,0))</f>
        <v>91</v>
      </c>
      <c r="K113" s="140" t="s">
        <v>15</v>
      </c>
      <c r="L113" s="140">
        <v>7</v>
      </c>
      <c r="M113" s="140">
        <v>2008</v>
      </c>
      <c r="N113" s="141"/>
      <c r="O113" s="141"/>
      <c r="P113" s="141"/>
      <c r="Q113" s="141"/>
      <c r="R113" s="141"/>
      <c r="S113" s="127"/>
      <c r="T113" s="126"/>
      <c r="U113" s="126"/>
      <c r="V113" s="127"/>
      <c r="W113" s="127"/>
      <c r="X113" s="127"/>
      <c r="Y113" s="127"/>
      <c r="Z113" s="127"/>
      <c r="AA113" s="127"/>
      <c r="AB113" s="125"/>
      <c r="AC113" s="125"/>
      <c r="AD113" s="125"/>
      <c r="AE113" s="125"/>
      <c r="AF113" s="125"/>
      <c r="AG113" s="125"/>
      <c r="AH113" s="125"/>
      <c r="AI113" s="125"/>
      <c r="AJ113" s="125"/>
      <c r="AK113" s="125"/>
      <c r="AL113" s="125"/>
      <c r="AM113" s="127"/>
      <c r="AN113" s="127"/>
      <c r="AO113" s="127"/>
      <c r="AP113" s="125"/>
      <c r="AQ113" s="128"/>
    </row>
    <row r="114" spans="1:43" s="129" customFormat="1" ht="15" customHeight="1">
      <c r="A114" s="130"/>
      <c r="B114" s="130"/>
      <c r="C114" s="134"/>
      <c r="D114" s="130"/>
      <c r="E114" s="130"/>
      <c r="F114" s="130"/>
      <c r="G114" s="130"/>
      <c r="H114" s="133"/>
      <c r="I114" s="133"/>
      <c r="J114" s="139">
        <f>IF(N114=MyCommand,MAX(J$6:J113)+1,IF(Q114=MyCommand,MAX(J$6:J113)+1,0))</f>
        <v>92</v>
      </c>
      <c r="K114" s="140" t="s">
        <v>15</v>
      </c>
      <c r="L114" s="140">
        <v>8</v>
      </c>
      <c r="M114" s="140">
        <v>2008</v>
      </c>
      <c r="N114" s="141"/>
      <c r="O114" s="141"/>
      <c r="P114" s="141"/>
      <c r="Q114" s="141"/>
      <c r="R114" s="141"/>
      <c r="S114" s="127"/>
      <c r="T114" s="126"/>
      <c r="U114" s="126"/>
      <c r="V114" s="127"/>
      <c r="W114" s="127"/>
      <c r="X114" s="127"/>
      <c r="Y114" s="127"/>
      <c r="Z114" s="127"/>
      <c r="AA114" s="127"/>
      <c r="AB114" s="125"/>
      <c r="AC114" s="125"/>
      <c r="AD114" s="125"/>
      <c r="AE114" s="125"/>
      <c r="AF114" s="125"/>
      <c r="AG114" s="125"/>
      <c r="AH114" s="125"/>
      <c r="AI114" s="125"/>
      <c r="AJ114" s="125"/>
      <c r="AK114" s="125"/>
      <c r="AL114" s="125"/>
      <c r="AM114" s="127"/>
      <c r="AN114" s="127"/>
      <c r="AO114" s="127"/>
      <c r="AP114" s="125"/>
      <c r="AQ114" s="128"/>
    </row>
    <row r="115" spans="1:43" s="129" customFormat="1" ht="15" customHeight="1">
      <c r="A115" s="130"/>
      <c r="B115" s="130"/>
      <c r="C115" s="134"/>
      <c r="D115" s="130"/>
      <c r="E115" s="130"/>
      <c r="F115" s="130"/>
      <c r="G115" s="130"/>
      <c r="H115" s="133"/>
      <c r="I115" s="133"/>
      <c r="J115" s="139">
        <f>IF(N115=MyCommand,MAX(J$6:J114)+1,IF(Q115=MyCommand,MAX(J$6:J114)+1,0))</f>
        <v>93</v>
      </c>
      <c r="K115" s="140" t="s">
        <v>15</v>
      </c>
      <c r="L115" s="140">
        <v>8</v>
      </c>
      <c r="M115" s="140">
        <v>2008</v>
      </c>
      <c r="N115" s="141"/>
      <c r="O115" s="141"/>
      <c r="P115" s="141"/>
      <c r="Q115" s="141"/>
      <c r="R115" s="141"/>
      <c r="S115" s="127"/>
      <c r="T115" s="126"/>
      <c r="U115" s="126"/>
      <c r="V115" s="127"/>
      <c r="W115" s="127"/>
      <c r="X115" s="127"/>
      <c r="Y115" s="127"/>
      <c r="Z115" s="127"/>
      <c r="AA115" s="127"/>
      <c r="AB115" s="125"/>
      <c r="AC115" s="125"/>
      <c r="AD115" s="125"/>
      <c r="AE115" s="125"/>
      <c r="AF115" s="125"/>
      <c r="AG115" s="125"/>
      <c r="AH115" s="125"/>
      <c r="AI115" s="125"/>
      <c r="AJ115" s="125"/>
      <c r="AK115" s="125"/>
      <c r="AL115" s="125"/>
      <c r="AM115" s="127"/>
      <c r="AN115" s="127"/>
      <c r="AO115" s="127"/>
      <c r="AP115" s="125"/>
      <c r="AQ115" s="128"/>
    </row>
    <row r="116" spans="1:43" s="129" customFormat="1" ht="15" customHeight="1">
      <c r="A116" s="130"/>
      <c r="B116" s="130"/>
      <c r="C116" s="134"/>
      <c r="D116" s="130"/>
      <c r="E116" s="130"/>
      <c r="F116" s="130"/>
      <c r="G116" s="130"/>
      <c r="H116" s="133"/>
      <c r="I116" s="133"/>
      <c r="J116" s="139">
        <f>IF(N116=MyCommand,MAX(J$6:J115)+1,IF(Q116=MyCommand,MAX(J$6:J115)+1,0))</f>
        <v>94</v>
      </c>
      <c r="K116" s="140" t="s">
        <v>15</v>
      </c>
      <c r="L116" s="140">
        <v>8</v>
      </c>
      <c r="M116" s="140">
        <v>2008</v>
      </c>
      <c r="N116" s="141"/>
      <c r="O116" s="141"/>
      <c r="P116" s="141"/>
      <c r="Q116" s="141"/>
      <c r="R116" s="141"/>
      <c r="S116" s="127"/>
      <c r="T116" s="126"/>
      <c r="U116" s="126"/>
      <c r="V116" s="127"/>
      <c r="W116" s="127"/>
      <c r="X116" s="127"/>
      <c r="Y116" s="127"/>
      <c r="Z116" s="127"/>
      <c r="AA116" s="127"/>
      <c r="AB116" s="125"/>
      <c r="AC116" s="125"/>
      <c r="AD116" s="125"/>
      <c r="AE116" s="125"/>
      <c r="AF116" s="125"/>
      <c r="AG116" s="125"/>
      <c r="AH116" s="125"/>
      <c r="AI116" s="125"/>
      <c r="AJ116" s="125"/>
      <c r="AK116" s="125"/>
      <c r="AL116" s="125"/>
      <c r="AM116" s="127"/>
      <c r="AN116" s="127"/>
      <c r="AO116" s="127"/>
      <c r="AP116" s="125"/>
      <c r="AQ116" s="128"/>
    </row>
    <row r="117" spans="1:43" s="129" customFormat="1" ht="15" customHeight="1">
      <c r="A117" s="130"/>
      <c r="B117" s="130"/>
      <c r="C117" s="134"/>
      <c r="D117" s="130"/>
      <c r="E117" s="130"/>
      <c r="F117" s="130"/>
      <c r="G117" s="130"/>
      <c r="H117" s="133"/>
      <c r="I117" s="133"/>
      <c r="J117" s="139">
        <f>IF(N117=MyCommand,MAX(J$6:J116)+1,IF(Q117=MyCommand,MAX(J$6:J116)+1,0))</f>
        <v>95</v>
      </c>
      <c r="K117" s="140" t="s">
        <v>15</v>
      </c>
      <c r="L117" s="140">
        <v>8</v>
      </c>
      <c r="M117" s="140">
        <v>2008</v>
      </c>
      <c r="N117" s="141"/>
      <c r="O117" s="141"/>
      <c r="P117" s="141"/>
      <c r="Q117" s="141"/>
      <c r="R117" s="141"/>
      <c r="S117" s="127"/>
      <c r="T117" s="126"/>
      <c r="U117" s="126"/>
      <c r="V117" s="127"/>
      <c r="W117" s="127"/>
      <c r="X117" s="127"/>
      <c r="Y117" s="127"/>
      <c r="Z117" s="127"/>
      <c r="AA117" s="127"/>
      <c r="AB117" s="125"/>
      <c r="AC117" s="125"/>
      <c r="AD117" s="125"/>
      <c r="AE117" s="125"/>
      <c r="AF117" s="125"/>
      <c r="AG117" s="125"/>
      <c r="AH117" s="125"/>
      <c r="AI117" s="125"/>
      <c r="AJ117" s="125"/>
      <c r="AK117" s="125"/>
      <c r="AL117" s="125"/>
      <c r="AM117" s="127"/>
      <c r="AN117" s="127"/>
      <c r="AO117" s="127"/>
      <c r="AP117" s="125"/>
      <c r="AQ117" s="128"/>
    </row>
    <row r="118" spans="1:43" s="129" customFormat="1" ht="15" customHeight="1">
      <c r="A118" s="130"/>
      <c r="B118" s="130"/>
      <c r="C118" s="134"/>
      <c r="D118" s="130"/>
      <c r="E118" s="130"/>
      <c r="F118" s="130"/>
      <c r="G118" s="130"/>
      <c r="H118" s="133"/>
      <c r="I118" s="133"/>
      <c r="J118" s="139">
        <f>IF(N118=MyCommand,MAX(J$6:J117)+1,IF(Q118=MyCommand,MAX(J$6:J117)+1,0))</f>
        <v>96</v>
      </c>
      <c r="K118" s="140" t="s">
        <v>15</v>
      </c>
      <c r="L118" s="140">
        <v>14</v>
      </c>
      <c r="M118" s="140">
        <v>2008</v>
      </c>
      <c r="N118" s="141"/>
      <c r="O118" s="141"/>
      <c r="P118" s="141"/>
      <c r="Q118" s="141"/>
      <c r="R118" s="141"/>
      <c r="S118" s="127"/>
      <c r="T118" s="126"/>
      <c r="U118" s="126"/>
      <c r="V118" s="127"/>
      <c r="W118" s="127"/>
      <c r="X118" s="127"/>
      <c r="Y118" s="127"/>
      <c r="Z118" s="127"/>
      <c r="AA118" s="127"/>
      <c r="AB118" s="125"/>
      <c r="AC118" s="125"/>
      <c r="AD118" s="125"/>
      <c r="AE118" s="125"/>
      <c r="AF118" s="125"/>
      <c r="AG118" s="125"/>
      <c r="AH118" s="125"/>
      <c r="AI118" s="125"/>
      <c r="AJ118" s="125"/>
      <c r="AK118" s="125"/>
      <c r="AL118" s="125"/>
      <c r="AM118" s="127"/>
      <c r="AN118" s="127"/>
      <c r="AO118" s="127"/>
      <c r="AP118" s="125"/>
      <c r="AQ118" s="128"/>
    </row>
    <row r="119" spans="1:43" s="129" customFormat="1" ht="15" customHeight="1">
      <c r="A119" s="130"/>
      <c r="B119" s="130"/>
      <c r="C119" s="134"/>
      <c r="D119" s="130"/>
      <c r="E119" s="130"/>
      <c r="F119" s="130"/>
      <c r="G119" s="130"/>
      <c r="H119" s="133"/>
      <c r="I119" s="133"/>
      <c r="J119" s="139">
        <f>IF(N119=MyCommand,MAX(J$6:J118)+1,IF(Q119=MyCommand,MAX(J$6:J118)+1,0))</f>
        <v>97</v>
      </c>
      <c r="K119" s="140" t="s">
        <v>15</v>
      </c>
      <c r="L119" s="140">
        <v>14</v>
      </c>
      <c r="M119" s="140">
        <v>2008</v>
      </c>
      <c r="N119" s="141"/>
      <c r="O119" s="141"/>
      <c r="P119" s="141"/>
      <c r="Q119" s="141"/>
      <c r="R119" s="141"/>
      <c r="S119" s="127"/>
      <c r="T119" s="126"/>
      <c r="U119" s="126"/>
      <c r="V119" s="127"/>
      <c r="W119" s="127"/>
      <c r="X119" s="127"/>
      <c r="Y119" s="127"/>
      <c r="Z119" s="127"/>
      <c r="AA119" s="127"/>
      <c r="AB119" s="125"/>
      <c r="AC119" s="125"/>
      <c r="AD119" s="125"/>
      <c r="AE119" s="125"/>
      <c r="AF119" s="125"/>
      <c r="AG119" s="125"/>
      <c r="AH119" s="125"/>
      <c r="AI119" s="125"/>
      <c r="AJ119" s="125"/>
      <c r="AK119" s="125"/>
      <c r="AL119" s="125"/>
      <c r="AM119" s="127"/>
      <c r="AN119" s="127"/>
      <c r="AO119" s="127"/>
      <c r="AP119" s="125"/>
      <c r="AQ119" s="128"/>
    </row>
    <row r="120" spans="1:43" s="129" customFormat="1" ht="15" customHeight="1">
      <c r="A120" s="130"/>
      <c r="B120" s="130"/>
      <c r="C120" s="134"/>
      <c r="D120" s="130"/>
      <c r="E120" s="130"/>
      <c r="F120" s="130"/>
      <c r="G120" s="130"/>
      <c r="H120" s="133"/>
      <c r="I120" s="133"/>
      <c r="J120" s="139">
        <f>IF(N120=MyCommand,MAX(J$6:J119)+1,IF(Q120=MyCommand,MAX(J$6:J119)+1,0))</f>
        <v>98</v>
      </c>
      <c r="K120" s="140" t="s">
        <v>15</v>
      </c>
      <c r="L120" s="140">
        <v>14</v>
      </c>
      <c r="M120" s="140">
        <v>2008</v>
      </c>
      <c r="N120" s="141"/>
      <c r="O120" s="141"/>
      <c r="P120" s="141"/>
      <c r="Q120" s="141"/>
      <c r="R120" s="141"/>
      <c r="S120" s="127"/>
      <c r="T120" s="126"/>
      <c r="U120" s="126"/>
      <c r="V120" s="127"/>
      <c r="W120" s="127"/>
      <c r="X120" s="127"/>
      <c r="Y120" s="127"/>
      <c r="Z120" s="127"/>
      <c r="AA120" s="127"/>
      <c r="AB120" s="125"/>
      <c r="AC120" s="125"/>
      <c r="AD120" s="125"/>
      <c r="AE120" s="125"/>
      <c r="AF120" s="125"/>
      <c r="AG120" s="125"/>
      <c r="AH120" s="125"/>
      <c r="AI120" s="125"/>
      <c r="AJ120" s="125"/>
      <c r="AK120" s="125"/>
      <c r="AL120" s="125"/>
      <c r="AM120" s="127"/>
      <c r="AN120" s="127"/>
      <c r="AO120" s="127"/>
      <c r="AP120" s="125"/>
      <c r="AQ120" s="128"/>
    </row>
    <row r="121" spans="1:43" s="129" customFormat="1" ht="15" customHeight="1">
      <c r="A121" s="130"/>
      <c r="B121" s="130"/>
      <c r="C121" s="134"/>
      <c r="D121" s="130"/>
      <c r="E121" s="130"/>
      <c r="F121" s="130"/>
      <c r="G121" s="130"/>
      <c r="H121" s="133"/>
      <c r="I121" s="133"/>
      <c r="J121" s="139">
        <f>IF(N121=MyCommand,MAX(J$6:J120)+1,IF(Q121=MyCommand,MAX(J$6:J120)+1,0))</f>
        <v>99</v>
      </c>
      <c r="K121" s="140" t="s">
        <v>15</v>
      </c>
      <c r="L121" s="140">
        <v>14</v>
      </c>
      <c r="M121" s="140">
        <v>2008</v>
      </c>
      <c r="N121" s="141"/>
      <c r="O121" s="141"/>
      <c r="P121" s="141"/>
      <c r="Q121" s="141"/>
      <c r="R121" s="141"/>
      <c r="S121" s="127"/>
      <c r="T121" s="126"/>
      <c r="U121" s="126"/>
      <c r="V121" s="127"/>
      <c r="W121" s="127"/>
      <c r="X121" s="127"/>
      <c r="Y121" s="127"/>
      <c r="Z121" s="127"/>
      <c r="AA121" s="127"/>
      <c r="AB121" s="125"/>
      <c r="AC121" s="125"/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7"/>
      <c r="AN121" s="127"/>
      <c r="AO121" s="127"/>
      <c r="AP121" s="125"/>
      <c r="AQ121" s="128"/>
    </row>
    <row r="122" spans="1:43" s="129" customFormat="1" ht="15" customHeight="1">
      <c r="A122" s="130"/>
      <c r="B122" s="130"/>
      <c r="C122" s="134"/>
      <c r="D122" s="130"/>
      <c r="E122" s="130"/>
      <c r="F122" s="130"/>
      <c r="G122" s="130"/>
      <c r="H122" s="133"/>
      <c r="I122" s="133"/>
      <c r="J122" s="139">
        <f>IF(N122=MyCommand,MAX(J$6:J121)+1,IF(Q122=MyCommand,MAX(J$6:J121)+1,0))</f>
        <v>100</v>
      </c>
      <c r="K122" s="140" t="s">
        <v>15</v>
      </c>
      <c r="L122" s="140">
        <v>15</v>
      </c>
      <c r="M122" s="140">
        <v>2008</v>
      </c>
      <c r="N122" s="141"/>
      <c r="O122" s="141"/>
      <c r="P122" s="141"/>
      <c r="Q122" s="141"/>
      <c r="R122" s="141"/>
      <c r="S122" s="127"/>
      <c r="T122" s="126"/>
      <c r="U122" s="126"/>
      <c r="V122" s="127"/>
      <c r="W122" s="127"/>
      <c r="X122" s="127"/>
      <c r="Y122" s="127"/>
      <c r="Z122" s="127"/>
      <c r="AA122" s="127"/>
      <c r="AB122" s="125"/>
      <c r="AC122" s="125"/>
      <c r="AD122" s="125"/>
      <c r="AE122" s="125"/>
      <c r="AF122" s="125"/>
      <c r="AG122" s="125"/>
      <c r="AH122" s="125"/>
      <c r="AI122" s="125"/>
      <c r="AJ122" s="125"/>
      <c r="AK122" s="125"/>
      <c r="AL122" s="125"/>
      <c r="AM122" s="127"/>
      <c r="AN122" s="127"/>
      <c r="AO122" s="127"/>
      <c r="AP122" s="125"/>
      <c r="AQ122" s="128"/>
    </row>
    <row r="123" spans="1:43" s="129" customFormat="1" ht="15" customHeight="1">
      <c r="A123" s="130"/>
      <c r="B123" s="130"/>
      <c r="C123" s="134"/>
      <c r="D123" s="130"/>
      <c r="E123" s="130"/>
      <c r="F123" s="130"/>
      <c r="G123" s="130"/>
      <c r="H123" s="133"/>
      <c r="I123" s="133"/>
      <c r="J123" s="139">
        <f>IF(N123=MyCommand,MAX(J$6:J122)+1,IF(Q123=MyCommand,MAX(J$6:J122)+1,0))</f>
        <v>101</v>
      </c>
      <c r="K123" s="140" t="s">
        <v>15</v>
      </c>
      <c r="L123" s="140">
        <v>15</v>
      </c>
      <c r="M123" s="140">
        <v>2008</v>
      </c>
      <c r="N123" s="141"/>
      <c r="O123" s="141"/>
      <c r="P123" s="141"/>
      <c r="Q123" s="141"/>
      <c r="R123" s="141"/>
      <c r="S123" s="127"/>
      <c r="T123" s="126"/>
      <c r="U123" s="126"/>
      <c r="V123" s="127"/>
      <c r="W123" s="127"/>
      <c r="X123" s="127"/>
      <c r="Y123" s="127"/>
      <c r="Z123" s="127"/>
      <c r="AA123" s="127"/>
      <c r="AB123" s="125"/>
      <c r="AC123" s="125"/>
      <c r="AD123" s="125"/>
      <c r="AE123" s="125"/>
      <c r="AF123" s="125"/>
      <c r="AG123" s="125"/>
      <c r="AH123" s="125"/>
      <c r="AI123" s="125"/>
      <c r="AJ123" s="125"/>
      <c r="AK123" s="125"/>
      <c r="AL123" s="125"/>
      <c r="AM123" s="127"/>
      <c r="AN123" s="127"/>
      <c r="AO123" s="127"/>
      <c r="AP123" s="125"/>
      <c r="AQ123" s="128"/>
    </row>
    <row r="124" spans="1:43" s="129" customFormat="1" ht="15" customHeight="1">
      <c r="A124" s="130"/>
      <c r="B124" s="130"/>
      <c r="C124" s="134"/>
      <c r="D124" s="130"/>
      <c r="E124" s="130"/>
      <c r="F124" s="130"/>
      <c r="G124" s="130"/>
      <c r="H124" s="133"/>
      <c r="I124" s="133"/>
      <c r="J124" s="139">
        <f>IF(N124=MyCommand,MAX(J$6:J123)+1,IF(Q124=MyCommand,MAX(J$6:J123)+1,0))</f>
        <v>102</v>
      </c>
      <c r="K124" s="140" t="s">
        <v>15</v>
      </c>
      <c r="L124" s="140">
        <v>15</v>
      </c>
      <c r="M124" s="140">
        <v>2008</v>
      </c>
      <c r="N124" s="141"/>
      <c r="O124" s="141"/>
      <c r="P124" s="141"/>
      <c r="Q124" s="141"/>
      <c r="R124" s="141"/>
      <c r="S124" s="127"/>
      <c r="T124" s="126"/>
      <c r="U124" s="126"/>
      <c r="V124" s="127"/>
      <c r="W124" s="127"/>
      <c r="X124" s="127"/>
      <c r="Y124" s="127"/>
      <c r="Z124" s="127"/>
      <c r="AA124" s="127"/>
      <c r="AB124" s="125"/>
      <c r="AC124" s="125"/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7"/>
      <c r="AN124" s="127"/>
      <c r="AO124" s="127"/>
      <c r="AP124" s="125"/>
      <c r="AQ124" s="128"/>
    </row>
    <row r="125" spans="1:43" s="129" customFormat="1" ht="15" customHeight="1">
      <c r="A125" s="130"/>
      <c r="B125" s="130"/>
      <c r="C125" s="134"/>
      <c r="D125" s="130"/>
      <c r="E125" s="130"/>
      <c r="F125" s="130"/>
      <c r="G125" s="130"/>
      <c r="H125" s="133"/>
      <c r="I125" s="133"/>
      <c r="J125" s="139">
        <f>IF(N125=MyCommand,MAX(J$6:J124)+1,IF(Q125=MyCommand,MAX(J$6:J124)+1,0))</f>
        <v>103</v>
      </c>
      <c r="K125" s="140" t="s">
        <v>15</v>
      </c>
      <c r="L125" s="140">
        <v>15</v>
      </c>
      <c r="M125" s="140">
        <v>2008</v>
      </c>
      <c r="N125" s="141"/>
      <c r="O125" s="141"/>
      <c r="P125" s="141"/>
      <c r="Q125" s="141"/>
      <c r="R125" s="141"/>
      <c r="S125" s="127"/>
      <c r="T125" s="126"/>
      <c r="U125" s="126"/>
      <c r="V125" s="127"/>
      <c r="W125" s="127"/>
      <c r="X125" s="127"/>
      <c r="Y125" s="127"/>
      <c r="Z125" s="127"/>
      <c r="AA125" s="127"/>
      <c r="AB125" s="125"/>
      <c r="AC125" s="125"/>
      <c r="AD125" s="125"/>
      <c r="AE125" s="125"/>
      <c r="AF125" s="125"/>
      <c r="AG125" s="125"/>
      <c r="AH125" s="125"/>
      <c r="AI125" s="125"/>
      <c r="AJ125" s="125"/>
      <c r="AK125" s="125"/>
      <c r="AL125" s="125"/>
      <c r="AM125" s="127"/>
      <c r="AN125" s="127"/>
      <c r="AO125" s="127"/>
      <c r="AP125" s="125"/>
      <c r="AQ125" s="128"/>
    </row>
    <row r="126" spans="1:43" s="129" customFormat="1" ht="15" customHeight="1">
      <c r="A126" s="130"/>
      <c r="B126" s="130"/>
      <c r="C126" s="134"/>
      <c r="D126" s="130"/>
      <c r="E126" s="130"/>
      <c r="F126" s="130"/>
      <c r="G126" s="130"/>
      <c r="H126" s="133"/>
      <c r="I126" s="133"/>
      <c r="J126" s="139">
        <f>IF(N126=MyCommand,MAX(J$6:J125)+1,IF(Q126=MyCommand,MAX(J$6:J125)+1,0))</f>
        <v>104</v>
      </c>
      <c r="K126" s="140" t="s">
        <v>15</v>
      </c>
      <c r="L126" s="140">
        <v>22</v>
      </c>
      <c r="M126" s="140">
        <v>2008</v>
      </c>
      <c r="N126" s="141"/>
      <c r="O126" s="141"/>
      <c r="P126" s="141"/>
      <c r="Q126" s="141"/>
      <c r="R126" s="141"/>
      <c r="S126" s="127"/>
      <c r="T126" s="126"/>
      <c r="U126" s="126"/>
      <c r="V126" s="127"/>
      <c r="W126" s="127"/>
      <c r="X126" s="127"/>
      <c r="Y126" s="127"/>
      <c r="Z126" s="127"/>
      <c r="AA126" s="127"/>
      <c r="AB126" s="125"/>
      <c r="AC126" s="125"/>
      <c r="AD126" s="125"/>
      <c r="AE126" s="125"/>
      <c r="AF126" s="125"/>
      <c r="AG126" s="125"/>
      <c r="AH126" s="125"/>
      <c r="AI126" s="125"/>
      <c r="AJ126" s="125"/>
      <c r="AK126" s="125"/>
      <c r="AL126" s="125"/>
      <c r="AM126" s="127"/>
      <c r="AN126" s="127"/>
      <c r="AO126" s="127"/>
      <c r="AP126" s="125"/>
      <c r="AQ126" s="128"/>
    </row>
    <row r="127" spans="1:43" s="129" customFormat="1" ht="15" customHeight="1">
      <c r="A127" s="130"/>
      <c r="B127" s="130"/>
      <c r="C127" s="134"/>
      <c r="D127" s="130"/>
      <c r="E127" s="130"/>
      <c r="F127" s="130"/>
      <c r="G127" s="130"/>
      <c r="H127" s="133"/>
      <c r="I127" s="133"/>
      <c r="J127" s="139">
        <f>IF(N127=MyCommand,MAX(J$6:J126)+1,IF(Q127=MyCommand,MAX(J$6:J126)+1,0))</f>
        <v>105</v>
      </c>
      <c r="K127" s="140" t="s">
        <v>15</v>
      </c>
      <c r="L127" s="140">
        <v>22</v>
      </c>
      <c r="M127" s="140">
        <v>2008</v>
      </c>
      <c r="N127" s="141"/>
      <c r="O127" s="141"/>
      <c r="P127" s="141"/>
      <c r="Q127" s="141"/>
      <c r="R127" s="141"/>
      <c r="S127" s="127"/>
      <c r="T127" s="126"/>
      <c r="U127" s="126"/>
      <c r="V127" s="127"/>
      <c r="W127" s="127"/>
      <c r="X127" s="127"/>
      <c r="Y127" s="127"/>
      <c r="Z127" s="127"/>
      <c r="AA127" s="127"/>
      <c r="AB127" s="125"/>
      <c r="AC127" s="125"/>
      <c r="AD127" s="125"/>
      <c r="AE127" s="125"/>
      <c r="AF127" s="125"/>
      <c r="AG127" s="125"/>
      <c r="AH127" s="125"/>
      <c r="AI127" s="125"/>
      <c r="AJ127" s="125"/>
      <c r="AK127" s="125"/>
      <c r="AL127" s="125"/>
      <c r="AM127" s="127"/>
      <c r="AN127" s="127"/>
      <c r="AO127" s="127"/>
      <c r="AP127" s="125"/>
      <c r="AQ127" s="128"/>
    </row>
    <row r="128" spans="1:43" s="129" customFormat="1" ht="15" customHeight="1">
      <c r="A128" s="130"/>
      <c r="B128" s="130"/>
      <c r="C128" s="134"/>
      <c r="D128" s="130"/>
      <c r="E128" s="130"/>
      <c r="F128" s="130"/>
      <c r="G128" s="130"/>
      <c r="H128" s="133"/>
      <c r="I128" s="133"/>
      <c r="J128" s="139">
        <f>IF(N128=MyCommand,MAX(J$6:J127)+1,IF(Q128=MyCommand,MAX(J$6:J127)+1,0))</f>
        <v>106</v>
      </c>
      <c r="K128" s="140" t="s">
        <v>15</v>
      </c>
      <c r="L128" s="140">
        <v>22</v>
      </c>
      <c r="M128" s="140">
        <v>2008</v>
      </c>
      <c r="N128" s="141"/>
      <c r="O128" s="141"/>
      <c r="P128" s="141"/>
      <c r="Q128" s="141"/>
      <c r="R128" s="141"/>
      <c r="S128" s="127"/>
      <c r="T128" s="126"/>
      <c r="U128" s="126"/>
      <c r="V128" s="127"/>
      <c r="W128" s="127"/>
      <c r="X128" s="127"/>
      <c r="Y128" s="127"/>
      <c r="Z128" s="127"/>
      <c r="AA128" s="127"/>
      <c r="AB128" s="125"/>
      <c r="AC128" s="125"/>
      <c r="AD128" s="125"/>
      <c r="AE128" s="125"/>
      <c r="AF128" s="125"/>
      <c r="AG128" s="125"/>
      <c r="AH128" s="125"/>
      <c r="AI128" s="125"/>
      <c r="AJ128" s="125"/>
      <c r="AK128" s="125"/>
      <c r="AL128" s="125"/>
      <c r="AM128" s="127"/>
      <c r="AN128" s="127"/>
      <c r="AO128" s="127"/>
      <c r="AP128" s="125"/>
      <c r="AQ128" s="128"/>
    </row>
    <row r="129" spans="1:43" s="129" customFormat="1" ht="15" customHeight="1">
      <c r="A129" s="130"/>
      <c r="B129" s="130"/>
      <c r="C129" s="134"/>
      <c r="D129" s="130"/>
      <c r="E129" s="130"/>
      <c r="F129" s="130"/>
      <c r="G129" s="130"/>
      <c r="H129" s="133"/>
      <c r="I129" s="133"/>
      <c r="J129" s="139">
        <f>IF(N129=MyCommand,MAX(J$6:J128)+1,IF(Q129=MyCommand,MAX(J$6:J128)+1,0))</f>
        <v>107</v>
      </c>
      <c r="K129" s="140" t="s">
        <v>15</v>
      </c>
      <c r="L129" s="140">
        <v>22</v>
      </c>
      <c r="M129" s="140">
        <v>2008</v>
      </c>
      <c r="N129" s="141"/>
      <c r="O129" s="141"/>
      <c r="P129" s="141"/>
      <c r="Q129" s="141"/>
      <c r="R129" s="141"/>
      <c r="S129" s="127"/>
      <c r="T129" s="126"/>
      <c r="U129" s="126"/>
      <c r="V129" s="127"/>
      <c r="W129" s="127"/>
      <c r="X129" s="127"/>
      <c r="Y129" s="127"/>
      <c r="Z129" s="127"/>
      <c r="AA129" s="127"/>
      <c r="AB129" s="125"/>
      <c r="AC129" s="125"/>
      <c r="AD129" s="125"/>
      <c r="AE129" s="125"/>
      <c r="AF129" s="125"/>
      <c r="AG129" s="125"/>
      <c r="AH129" s="125"/>
      <c r="AI129" s="125"/>
      <c r="AJ129" s="125"/>
      <c r="AK129" s="125"/>
      <c r="AL129" s="125"/>
      <c r="AM129" s="127"/>
      <c r="AN129" s="127"/>
      <c r="AO129" s="127"/>
      <c r="AP129" s="125"/>
      <c r="AQ129" s="128"/>
    </row>
    <row r="130" spans="1:43" s="129" customFormat="1" ht="15" customHeight="1">
      <c r="A130" s="130"/>
      <c r="B130" s="130"/>
      <c r="C130" s="134"/>
      <c r="D130" s="130"/>
      <c r="E130" s="130"/>
      <c r="F130" s="130"/>
      <c r="G130" s="130"/>
      <c r="H130" s="133"/>
      <c r="I130" s="133"/>
      <c r="J130" s="139">
        <f>IF(N130=MyCommand,MAX(J$6:J129)+1,IF(Q130=MyCommand,MAX(J$6:J129)+1,0))</f>
        <v>108</v>
      </c>
      <c r="K130" s="140" t="s">
        <v>15</v>
      </c>
      <c r="L130" s="140">
        <v>23</v>
      </c>
      <c r="M130" s="140">
        <v>2008</v>
      </c>
      <c r="N130" s="141"/>
      <c r="O130" s="141"/>
      <c r="P130" s="141"/>
      <c r="Q130" s="141"/>
      <c r="R130" s="141"/>
      <c r="S130" s="127"/>
      <c r="T130" s="126"/>
      <c r="U130" s="126"/>
      <c r="V130" s="127"/>
      <c r="W130" s="127"/>
      <c r="X130" s="127"/>
      <c r="Y130" s="127"/>
      <c r="Z130" s="127"/>
      <c r="AA130" s="127"/>
      <c r="AB130" s="125"/>
      <c r="AC130" s="125"/>
      <c r="AD130" s="125"/>
      <c r="AE130" s="125"/>
      <c r="AF130" s="125"/>
      <c r="AG130" s="125"/>
      <c r="AH130" s="125"/>
      <c r="AI130" s="125"/>
      <c r="AJ130" s="125"/>
      <c r="AK130" s="125"/>
      <c r="AL130" s="125"/>
      <c r="AM130" s="127"/>
      <c r="AN130" s="127"/>
      <c r="AO130" s="127"/>
      <c r="AP130" s="125"/>
      <c r="AQ130" s="128"/>
    </row>
    <row r="131" spans="1:43" s="129" customFormat="1" ht="15" customHeight="1">
      <c r="A131" s="130"/>
      <c r="B131" s="130"/>
      <c r="C131" s="134"/>
      <c r="D131" s="130"/>
      <c r="E131" s="130"/>
      <c r="F131" s="130"/>
      <c r="G131" s="130"/>
      <c r="H131" s="133"/>
      <c r="I131" s="133"/>
      <c r="J131" s="139">
        <f>IF(N131=MyCommand,MAX(J$6:J130)+1,IF(Q131=MyCommand,MAX(J$6:J130)+1,0))</f>
        <v>109</v>
      </c>
      <c r="K131" s="140" t="s">
        <v>15</v>
      </c>
      <c r="L131" s="140">
        <v>23</v>
      </c>
      <c r="M131" s="140">
        <v>2008</v>
      </c>
      <c r="N131" s="141"/>
      <c r="O131" s="141"/>
      <c r="P131" s="141"/>
      <c r="Q131" s="141"/>
      <c r="R131" s="141"/>
      <c r="S131" s="127"/>
      <c r="T131" s="126"/>
      <c r="U131" s="126"/>
      <c r="V131" s="127"/>
      <c r="W131" s="127"/>
      <c r="X131" s="127"/>
      <c r="Y131" s="127"/>
      <c r="Z131" s="127"/>
      <c r="AA131" s="127"/>
      <c r="AB131" s="125"/>
      <c r="AC131" s="125"/>
      <c r="AD131" s="125"/>
      <c r="AE131" s="125"/>
      <c r="AF131" s="125"/>
      <c r="AG131" s="125"/>
      <c r="AH131" s="125"/>
      <c r="AI131" s="125"/>
      <c r="AJ131" s="125"/>
      <c r="AK131" s="125"/>
      <c r="AL131" s="125"/>
      <c r="AM131" s="127"/>
      <c r="AN131" s="127"/>
      <c r="AO131" s="127"/>
      <c r="AP131" s="125"/>
      <c r="AQ131" s="128"/>
    </row>
    <row r="132" spans="1:43" s="129" customFormat="1" ht="15" customHeight="1">
      <c r="A132" s="130"/>
      <c r="B132" s="130"/>
      <c r="C132" s="134"/>
      <c r="D132" s="130"/>
      <c r="E132" s="130"/>
      <c r="F132" s="130"/>
      <c r="G132" s="130"/>
      <c r="H132" s="133"/>
      <c r="I132" s="133"/>
      <c r="J132" s="139">
        <f>IF(N132=MyCommand,MAX(J$6:J131)+1,IF(Q132=MyCommand,MAX(J$6:J131)+1,0))</f>
        <v>110</v>
      </c>
      <c r="K132" s="140" t="s">
        <v>15</v>
      </c>
      <c r="L132" s="140">
        <v>23</v>
      </c>
      <c r="M132" s="140">
        <v>2008</v>
      </c>
      <c r="N132" s="141"/>
      <c r="O132" s="141"/>
      <c r="P132" s="141"/>
      <c r="Q132" s="141"/>
      <c r="R132" s="141"/>
      <c r="S132" s="127"/>
      <c r="T132" s="126"/>
      <c r="U132" s="126"/>
      <c r="V132" s="127"/>
      <c r="W132" s="127"/>
      <c r="X132" s="127"/>
      <c r="Y132" s="127"/>
      <c r="Z132" s="127"/>
      <c r="AA132" s="127"/>
      <c r="AB132" s="125"/>
      <c r="AC132" s="125"/>
      <c r="AD132" s="125"/>
      <c r="AE132" s="125"/>
      <c r="AF132" s="125"/>
      <c r="AG132" s="125"/>
      <c r="AH132" s="125"/>
      <c r="AI132" s="125"/>
      <c r="AJ132" s="125"/>
      <c r="AK132" s="125"/>
      <c r="AL132" s="125"/>
      <c r="AM132" s="127"/>
      <c r="AN132" s="127"/>
      <c r="AO132" s="127"/>
      <c r="AP132" s="125"/>
      <c r="AQ132" s="128"/>
    </row>
    <row r="133" spans="1:43" s="129" customFormat="1" ht="15" customHeight="1">
      <c r="A133" s="130"/>
      <c r="B133" s="130"/>
      <c r="C133" s="134"/>
      <c r="D133" s="130"/>
      <c r="E133" s="130"/>
      <c r="F133" s="130"/>
      <c r="G133" s="130"/>
      <c r="H133" s="133"/>
      <c r="I133" s="133"/>
      <c r="J133" s="139">
        <f>IF(N133=MyCommand,MAX(J$6:J132)+1,IF(Q133=MyCommand,MAX(J$6:J132)+1,0))</f>
        <v>111</v>
      </c>
      <c r="K133" s="140" t="s">
        <v>15</v>
      </c>
      <c r="L133" s="140">
        <v>23</v>
      </c>
      <c r="M133" s="140">
        <v>2008</v>
      </c>
      <c r="N133" s="141"/>
      <c r="O133" s="141"/>
      <c r="P133" s="141"/>
      <c r="Q133" s="141"/>
      <c r="R133" s="141"/>
      <c r="S133" s="127"/>
      <c r="T133" s="126"/>
      <c r="U133" s="126"/>
      <c r="V133" s="127"/>
      <c r="W133" s="127"/>
      <c r="X133" s="127"/>
      <c r="Y133" s="127"/>
      <c r="Z133" s="127"/>
      <c r="AA133" s="127"/>
      <c r="AB133" s="125"/>
      <c r="AC133" s="125"/>
      <c r="AD133" s="125"/>
      <c r="AE133" s="125"/>
      <c r="AF133" s="125"/>
      <c r="AG133" s="125"/>
      <c r="AH133" s="125"/>
      <c r="AI133" s="125"/>
      <c r="AJ133" s="125"/>
      <c r="AK133" s="125"/>
      <c r="AL133" s="125"/>
      <c r="AM133" s="127"/>
      <c r="AN133" s="127"/>
      <c r="AO133" s="127"/>
      <c r="AP133" s="125"/>
      <c r="AQ133" s="128"/>
    </row>
    <row r="134" spans="1:43" s="129" customFormat="1" ht="15" customHeight="1">
      <c r="A134" s="130"/>
      <c r="B134" s="130"/>
      <c r="C134" s="134"/>
      <c r="D134" s="130"/>
      <c r="E134" s="130"/>
      <c r="F134" s="130"/>
      <c r="G134" s="130"/>
      <c r="H134" s="133"/>
      <c r="I134" s="133"/>
      <c r="J134" s="139">
        <f>IF(N134=MyCommand,MAX(J$6:J133)+1,IF(Q134=MyCommand,MAX(J$6:J133)+1,0))</f>
        <v>112</v>
      </c>
      <c r="K134" s="140" t="s">
        <v>15</v>
      </c>
      <c r="L134" s="140">
        <v>30</v>
      </c>
      <c r="M134" s="140">
        <v>2008</v>
      </c>
      <c r="N134" s="141"/>
      <c r="O134" s="141"/>
      <c r="P134" s="141"/>
      <c r="Q134" s="141"/>
      <c r="R134" s="141"/>
      <c r="S134" s="127"/>
      <c r="T134" s="126"/>
      <c r="U134" s="126"/>
      <c r="V134" s="127"/>
      <c r="W134" s="127"/>
      <c r="X134" s="127"/>
      <c r="Y134" s="127"/>
      <c r="Z134" s="127"/>
      <c r="AA134" s="127"/>
      <c r="AB134" s="125"/>
      <c r="AC134" s="125"/>
      <c r="AD134" s="125"/>
      <c r="AE134" s="125"/>
      <c r="AF134" s="125"/>
      <c r="AG134" s="125"/>
      <c r="AH134" s="125"/>
      <c r="AI134" s="125"/>
      <c r="AJ134" s="125"/>
      <c r="AK134" s="125"/>
      <c r="AL134" s="125"/>
      <c r="AM134" s="127"/>
      <c r="AN134" s="127"/>
      <c r="AO134" s="127"/>
      <c r="AP134" s="125"/>
      <c r="AQ134" s="128"/>
    </row>
    <row r="135" spans="1:43" s="129" customFormat="1" ht="15" customHeight="1">
      <c r="A135" s="130"/>
      <c r="B135" s="130"/>
      <c r="C135" s="134"/>
      <c r="D135" s="130"/>
      <c r="E135" s="130"/>
      <c r="F135" s="130"/>
      <c r="G135" s="130"/>
      <c r="H135" s="133"/>
      <c r="I135" s="133"/>
      <c r="J135" s="139">
        <f>IF(N135=MyCommand,MAX(J$6:J134)+1,IF(Q135=MyCommand,MAX(J$6:J134)+1,0))</f>
        <v>113</v>
      </c>
      <c r="K135" s="140" t="s">
        <v>15</v>
      </c>
      <c r="L135" s="140">
        <v>30</v>
      </c>
      <c r="M135" s="140">
        <v>2008</v>
      </c>
      <c r="N135" s="141"/>
      <c r="O135" s="141"/>
      <c r="P135" s="141"/>
      <c r="Q135" s="141"/>
      <c r="R135" s="141"/>
      <c r="S135" s="127"/>
      <c r="T135" s="126"/>
      <c r="U135" s="126"/>
      <c r="V135" s="127"/>
      <c r="W135" s="127"/>
      <c r="X135" s="127"/>
      <c r="Y135" s="127"/>
      <c r="Z135" s="127"/>
      <c r="AA135" s="127"/>
      <c r="AB135" s="125"/>
      <c r="AC135" s="125"/>
      <c r="AD135" s="125"/>
      <c r="AE135" s="125"/>
      <c r="AF135" s="125"/>
      <c r="AG135" s="125"/>
      <c r="AH135" s="125"/>
      <c r="AI135" s="125"/>
      <c r="AJ135" s="125"/>
      <c r="AK135" s="125"/>
      <c r="AL135" s="125"/>
      <c r="AM135" s="127"/>
      <c r="AN135" s="127"/>
      <c r="AO135" s="127"/>
      <c r="AP135" s="125"/>
      <c r="AQ135" s="128"/>
    </row>
    <row r="136" spans="1:43" s="129" customFormat="1" ht="15" customHeight="1">
      <c r="A136" s="130"/>
      <c r="B136" s="130"/>
      <c r="C136" s="134"/>
      <c r="D136" s="130"/>
      <c r="E136" s="130"/>
      <c r="F136" s="130"/>
      <c r="G136" s="130"/>
      <c r="H136" s="133"/>
      <c r="I136" s="133"/>
      <c r="J136" s="139">
        <f>IF(N136=MyCommand,MAX(J$6:J135)+1,IF(Q136=MyCommand,MAX(J$6:J135)+1,0))</f>
        <v>114</v>
      </c>
      <c r="K136" s="140" t="s">
        <v>15</v>
      </c>
      <c r="L136" s="140">
        <v>30</v>
      </c>
      <c r="M136" s="140">
        <v>2008</v>
      </c>
      <c r="N136" s="141"/>
      <c r="O136" s="141"/>
      <c r="P136" s="141"/>
      <c r="Q136" s="141"/>
      <c r="R136" s="141"/>
      <c r="S136" s="127"/>
      <c r="T136" s="126"/>
      <c r="U136" s="126"/>
      <c r="V136" s="127"/>
      <c r="W136" s="127"/>
      <c r="X136" s="127"/>
      <c r="Y136" s="127"/>
      <c r="Z136" s="127"/>
      <c r="AA136" s="127"/>
      <c r="AB136" s="125"/>
      <c r="AC136" s="125"/>
      <c r="AD136" s="125"/>
      <c r="AE136" s="125"/>
      <c r="AF136" s="125"/>
      <c r="AG136" s="125"/>
      <c r="AH136" s="125"/>
      <c r="AI136" s="125"/>
      <c r="AJ136" s="125"/>
      <c r="AK136" s="125"/>
      <c r="AL136" s="125"/>
      <c r="AM136" s="127"/>
      <c r="AN136" s="127"/>
      <c r="AO136" s="127"/>
      <c r="AP136" s="125"/>
      <c r="AQ136" s="128"/>
    </row>
    <row r="137" spans="1:43" s="129" customFormat="1" ht="15" customHeight="1">
      <c r="A137" s="130"/>
      <c r="B137" s="130"/>
      <c r="C137" s="134"/>
      <c r="D137" s="130"/>
      <c r="E137" s="130"/>
      <c r="F137" s="130"/>
      <c r="G137" s="130"/>
      <c r="H137" s="133"/>
      <c r="I137" s="133"/>
      <c r="J137" s="139">
        <f>IF(N137=MyCommand,MAX(J$6:J136)+1,IF(Q137=MyCommand,MAX(J$6:J136)+1,0))</f>
        <v>115</v>
      </c>
      <c r="K137" s="140" t="s">
        <v>15</v>
      </c>
      <c r="L137" s="140">
        <v>30</v>
      </c>
      <c r="M137" s="140">
        <v>2008</v>
      </c>
      <c r="N137" s="141"/>
      <c r="O137" s="141"/>
      <c r="P137" s="141"/>
      <c r="Q137" s="141"/>
      <c r="R137" s="141"/>
      <c r="S137" s="127"/>
      <c r="T137" s="126"/>
      <c r="U137" s="126"/>
      <c r="V137" s="127"/>
      <c r="W137" s="127"/>
      <c r="X137" s="127"/>
      <c r="Y137" s="127"/>
      <c r="Z137" s="127"/>
      <c r="AA137" s="127"/>
      <c r="AB137" s="125"/>
      <c r="AC137" s="125"/>
      <c r="AD137" s="125"/>
      <c r="AE137" s="125"/>
      <c r="AF137" s="125"/>
      <c r="AG137" s="125"/>
      <c r="AH137" s="125"/>
      <c r="AI137" s="125"/>
      <c r="AJ137" s="125"/>
      <c r="AK137" s="125"/>
      <c r="AL137" s="125"/>
      <c r="AM137" s="127"/>
      <c r="AN137" s="127"/>
      <c r="AO137" s="127"/>
      <c r="AP137" s="125"/>
      <c r="AQ137" s="128"/>
    </row>
    <row r="138" spans="1:43" s="129" customFormat="1" ht="15" customHeight="1">
      <c r="A138" s="130"/>
      <c r="B138" s="130"/>
      <c r="C138" s="134"/>
      <c r="D138" s="130"/>
      <c r="E138" s="130"/>
      <c r="F138" s="130"/>
      <c r="G138" s="130"/>
      <c r="H138" s="133"/>
      <c r="I138" s="133"/>
      <c r="J138" s="139">
        <f>IF(N138=MyCommand,MAX(J$6:J137)+1,IF(Q138=MyCommand,MAX(J$6:J137)+1,0))</f>
        <v>116</v>
      </c>
      <c r="K138" s="140" t="s">
        <v>15</v>
      </c>
      <c r="L138" s="140">
        <v>30</v>
      </c>
      <c r="M138" s="140">
        <v>2008</v>
      </c>
      <c r="N138" s="141"/>
      <c r="O138" s="141"/>
      <c r="P138" s="141"/>
      <c r="Q138" s="141"/>
      <c r="R138" s="141"/>
      <c r="S138" s="127"/>
      <c r="T138" s="126"/>
      <c r="U138" s="126"/>
      <c r="V138" s="127"/>
      <c r="W138" s="127"/>
      <c r="X138" s="127"/>
      <c r="Y138" s="127"/>
      <c r="Z138" s="127"/>
      <c r="AA138" s="127"/>
      <c r="AB138" s="125"/>
      <c r="AC138" s="125"/>
      <c r="AD138" s="125"/>
      <c r="AE138" s="125"/>
      <c r="AF138" s="125"/>
      <c r="AG138" s="125"/>
      <c r="AH138" s="125"/>
      <c r="AI138" s="125"/>
      <c r="AJ138" s="125"/>
      <c r="AK138" s="125"/>
      <c r="AL138" s="125"/>
      <c r="AM138" s="127"/>
      <c r="AN138" s="127"/>
      <c r="AO138" s="127"/>
      <c r="AP138" s="125"/>
      <c r="AQ138" s="128"/>
    </row>
    <row r="139" spans="1:43" s="129" customFormat="1" ht="15" customHeight="1">
      <c r="A139" s="130"/>
      <c r="B139" s="130"/>
      <c r="C139" s="134"/>
      <c r="D139" s="130"/>
      <c r="E139" s="130"/>
      <c r="F139" s="130"/>
      <c r="G139" s="130"/>
      <c r="H139" s="133"/>
      <c r="I139" s="133"/>
      <c r="J139" s="139">
        <f>IF(N139=MyCommand,MAX(J$6:J138)+1,IF(Q139=MyCommand,MAX(J$6:J138)+1,0))</f>
        <v>117</v>
      </c>
      <c r="K139" s="140" t="s">
        <v>15</v>
      </c>
      <c r="L139" s="140">
        <v>30</v>
      </c>
      <c r="M139" s="140">
        <v>2008</v>
      </c>
      <c r="N139" s="141"/>
      <c r="O139" s="141"/>
      <c r="P139" s="141"/>
      <c r="Q139" s="141"/>
      <c r="R139" s="141"/>
      <c r="S139" s="127"/>
      <c r="T139" s="126"/>
      <c r="U139" s="126"/>
      <c r="V139" s="127"/>
      <c r="W139" s="127"/>
      <c r="X139" s="127"/>
      <c r="Y139" s="127"/>
      <c r="Z139" s="127"/>
      <c r="AA139" s="127"/>
      <c r="AB139" s="125"/>
      <c r="AC139" s="125"/>
      <c r="AD139" s="125"/>
      <c r="AE139" s="125"/>
      <c r="AF139" s="125"/>
      <c r="AG139" s="125"/>
      <c r="AH139" s="125"/>
      <c r="AI139" s="125"/>
      <c r="AJ139" s="125"/>
      <c r="AK139" s="125"/>
      <c r="AL139" s="125"/>
      <c r="AM139" s="127"/>
      <c r="AN139" s="127"/>
      <c r="AO139" s="127"/>
      <c r="AP139" s="125"/>
      <c r="AQ139" s="128"/>
    </row>
    <row r="140" spans="1:43" s="129" customFormat="1" ht="15" customHeight="1">
      <c r="A140" s="130"/>
      <c r="B140" s="130"/>
      <c r="C140" s="134"/>
      <c r="D140" s="130"/>
      <c r="E140" s="130"/>
      <c r="F140" s="130"/>
      <c r="G140" s="130"/>
      <c r="H140" s="133"/>
      <c r="I140" s="133"/>
      <c r="J140" s="139">
        <f>IF(N140=MyCommand,MAX(J$6:J139)+1,IF(Q140=MyCommand,MAX(J$6:J139)+1,0))</f>
        <v>118</v>
      </c>
      <c r="K140" s="140" t="s">
        <v>15</v>
      </c>
      <c r="L140" s="140">
        <v>30</v>
      </c>
      <c r="M140" s="140">
        <v>2008</v>
      </c>
      <c r="N140" s="141"/>
      <c r="O140" s="141"/>
      <c r="P140" s="141"/>
      <c r="Q140" s="141"/>
      <c r="R140" s="141"/>
      <c r="S140" s="127"/>
      <c r="T140" s="126"/>
      <c r="U140" s="126"/>
      <c r="V140" s="127"/>
      <c r="W140" s="127"/>
      <c r="X140" s="127"/>
      <c r="Y140" s="127"/>
      <c r="Z140" s="127"/>
      <c r="AA140" s="127"/>
      <c r="AB140" s="125"/>
      <c r="AC140" s="125"/>
      <c r="AD140" s="125"/>
      <c r="AE140" s="125"/>
      <c r="AF140" s="125"/>
      <c r="AG140" s="125"/>
      <c r="AH140" s="125"/>
      <c r="AI140" s="125"/>
      <c r="AJ140" s="125"/>
      <c r="AK140" s="125"/>
      <c r="AL140" s="125"/>
      <c r="AM140" s="127"/>
      <c r="AN140" s="127"/>
      <c r="AO140" s="127"/>
      <c r="AP140" s="125"/>
      <c r="AQ140" s="128"/>
    </row>
    <row r="141" spans="1:43" s="129" customFormat="1" ht="15" customHeight="1">
      <c r="A141" s="130"/>
      <c r="B141" s="130"/>
      <c r="C141" s="134"/>
      <c r="D141" s="130"/>
      <c r="E141" s="130"/>
      <c r="F141" s="130"/>
      <c r="G141" s="130"/>
      <c r="H141" s="133"/>
      <c r="I141" s="133"/>
      <c r="J141" s="139">
        <f>IF(N141=MyCommand,MAX(J$6:J140)+1,IF(Q141=MyCommand,MAX(J$6:J140)+1,0))</f>
        <v>119</v>
      </c>
      <c r="K141" s="140" t="s">
        <v>15</v>
      </c>
      <c r="L141" s="140">
        <v>30</v>
      </c>
      <c r="M141" s="140">
        <v>2008</v>
      </c>
      <c r="N141" s="141"/>
      <c r="O141" s="141"/>
      <c r="P141" s="141"/>
      <c r="Q141" s="141"/>
      <c r="R141" s="141"/>
      <c r="S141" s="127"/>
      <c r="T141" s="126"/>
      <c r="U141" s="126"/>
      <c r="V141" s="127"/>
      <c r="W141" s="127"/>
      <c r="X141" s="127"/>
      <c r="Y141" s="127"/>
      <c r="Z141" s="127"/>
      <c r="AA141" s="127"/>
      <c r="AB141" s="125"/>
      <c r="AC141" s="125"/>
      <c r="AD141" s="125"/>
      <c r="AE141" s="125"/>
      <c r="AF141" s="125"/>
      <c r="AG141" s="125"/>
      <c r="AH141" s="125"/>
      <c r="AI141" s="125"/>
      <c r="AJ141" s="125"/>
      <c r="AK141" s="125"/>
      <c r="AL141" s="125"/>
      <c r="AM141" s="127"/>
      <c r="AN141" s="127"/>
      <c r="AO141" s="127"/>
      <c r="AP141" s="125"/>
      <c r="AQ141" s="128"/>
    </row>
    <row r="142" spans="1:43" s="129" customFormat="1" ht="15" customHeight="1">
      <c r="A142" s="130"/>
      <c r="B142" s="130"/>
      <c r="C142" s="134"/>
      <c r="D142" s="130"/>
      <c r="E142" s="130"/>
      <c r="F142" s="130"/>
      <c r="G142" s="130"/>
      <c r="H142" s="133"/>
      <c r="I142" s="133"/>
      <c r="J142" s="139">
        <f>IF(N142=MyCommand,MAX(J$6:J141)+1,IF(Q142=MyCommand,MAX(J$6:J141)+1,0))</f>
        <v>120</v>
      </c>
      <c r="K142" s="140" t="s">
        <v>16</v>
      </c>
      <c r="L142" s="140">
        <v>4</v>
      </c>
      <c r="M142" s="140">
        <v>2008</v>
      </c>
      <c r="N142" s="141"/>
      <c r="O142" s="141"/>
      <c r="P142" s="141"/>
      <c r="Q142" s="141"/>
      <c r="R142" s="141"/>
      <c r="S142" s="127"/>
      <c r="T142" s="126"/>
      <c r="U142" s="126"/>
      <c r="V142" s="127"/>
      <c r="W142" s="127"/>
      <c r="X142" s="127"/>
      <c r="Y142" s="127"/>
      <c r="Z142" s="127"/>
      <c r="AA142" s="127"/>
      <c r="AB142" s="125"/>
      <c r="AC142" s="125"/>
      <c r="AD142" s="125"/>
      <c r="AE142" s="125"/>
      <c r="AF142" s="125"/>
      <c r="AG142" s="125"/>
      <c r="AH142" s="125"/>
      <c r="AI142" s="125"/>
      <c r="AJ142" s="125"/>
      <c r="AK142" s="125"/>
      <c r="AL142" s="125"/>
      <c r="AM142" s="127"/>
      <c r="AN142" s="127"/>
      <c r="AO142" s="127"/>
      <c r="AP142" s="125"/>
      <c r="AQ142" s="128"/>
    </row>
    <row r="143" spans="1:43" s="129" customFormat="1" ht="15" customHeight="1">
      <c r="A143" s="130"/>
      <c r="B143" s="130"/>
      <c r="C143" s="134"/>
      <c r="D143" s="130"/>
      <c r="E143" s="130"/>
      <c r="F143" s="130"/>
      <c r="G143" s="130"/>
      <c r="H143" s="133"/>
      <c r="I143" s="133"/>
      <c r="J143" s="139">
        <f>IF(N143=MyCommand,MAX(J$6:J142)+1,IF(Q143=MyCommand,MAX(J$6:J142)+1,0))</f>
        <v>121</v>
      </c>
      <c r="K143" s="140" t="s">
        <v>16</v>
      </c>
      <c r="L143" s="140">
        <v>4</v>
      </c>
      <c r="M143" s="140">
        <v>2008</v>
      </c>
      <c r="N143" s="141"/>
      <c r="O143" s="141"/>
      <c r="P143" s="141"/>
      <c r="Q143" s="141"/>
      <c r="R143" s="141"/>
      <c r="S143" s="127"/>
      <c r="T143" s="126"/>
      <c r="U143" s="126"/>
      <c r="V143" s="127"/>
      <c r="W143" s="127"/>
      <c r="X143" s="127"/>
      <c r="Y143" s="127"/>
      <c r="Z143" s="127"/>
      <c r="AA143" s="127"/>
      <c r="AB143" s="125"/>
      <c r="AC143" s="125"/>
      <c r="AD143" s="125"/>
      <c r="AE143" s="125"/>
      <c r="AF143" s="125"/>
      <c r="AG143" s="125"/>
      <c r="AH143" s="125"/>
      <c r="AI143" s="125"/>
      <c r="AJ143" s="125"/>
      <c r="AK143" s="125"/>
      <c r="AL143" s="125"/>
      <c r="AM143" s="127"/>
      <c r="AN143" s="127"/>
      <c r="AO143" s="127"/>
      <c r="AP143" s="125"/>
      <c r="AQ143" s="128"/>
    </row>
    <row r="144" spans="1:43" s="129" customFormat="1" ht="15" customHeight="1">
      <c r="A144" s="130"/>
      <c r="B144" s="130"/>
      <c r="C144" s="134"/>
      <c r="D144" s="130"/>
      <c r="E144" s="130"/>
      <c r="F144" s="130"/>
      <c r="G144" s="130"/>
      <c r="H144" s="133"/>
      <c r="I144" s="133"/>
      <c r="J144" s="139">
        <f>IF(N144=MyCommand,MAX(J$6:J143)+1,IF(Q144=MyCommand,MAX(J$6:J143)+1,0))</f>
        <v>122</v>
      </c>
      <c r="K144" s="140" t="s">
        <v>16</v>
      </c>
      <c r="L144" s="140">
        <v>4</v>
      </c>
      <c r="M144" s="140">
        <v>2008</v>
      </c>
      <c r="N144" s="141"/>
      <c r="O144" s="141"/>
      <c r="P144" s="141"/>
      <c r="Q144" s="141"/>
      <c r="R144" s="141"/>
      <c r="S144" s="127"/>
      <c r="T144" s="126"/>
      <c r="U144" s="126"/>
      <c r="V144" s="127"/>
      <c r="W144" s="127"/>
      <c r="X144" s="127"/>
      <c r="Y144" s="127"/>
      <c r="Z144" s="127"/>
      <c r="AA144" s="127"/>
      <c r="AB144" s="125"/>
      <c r="AC144" s="125"/>
      <c r="AD144" s="125"/>
      <c r="AE144" s="125"/>
      <c r="AF144" s="125"/>
      <c r="AG144" s="125"/>
      <c r="AH144" s="125"/>
      <c r="AI144" s="125"/>
      <c r="AJ144" s="125"/>
      <c r="AK144" s="125"/>
      <c r="AL144" s="125"/>
      <c r="AM144" s="127"/>
      <c r="AN144" s="127"/>
      <c r="AO144" s="127"/>
      <c r="AP144" s="125"/>
      <c r="AQ144" s="128"/>
    </row>
    <row r="145" spans="1:43" s="129" customFormat="1" ht="15" customHeight="1">
      <c r="A145" s="130"/>
      <c r="B145" s="130"/>
      <c r="C145" s="134"/>
      <c r="D145" s="130"/>
      <c r="E145" s="130"/>
      <c r="F145" s="130"/>
      <c r="G145" s="130"/>
      <c r="H145" s="133"/>
      <c r="I145" s="133"/>
      <c r="J145" s="139">
        <f>IF(N145=MyCommand,MAX(J$6:J144)+1,IF(Q145=MyCommand,MAX(J$6:J144)+1,0))</f>
        <v>123</v>
      </c>
      <c r="K145" s="140" t="s">
        <v>16</v>
      </c>
      <c r="L145" s="140">
        <v>4</v>
      </c>
      <c r="M145" s="140">
        <v>2008</v>
      </c>
      <c r="N145" s="141"/>
      <c r="O145" s="141"/>
      <c r="P145" s="141"/>
      <c r="Q145" s="141"/>
      <c r="R145" s="141"/>
      <c r="S145" s="127"/>
      <c r="T145" s="126"/>
      <c r="U145" s="126"/>
      <c r="V145" s="127"/>
      <c r="W145" s="127"/>
      <c r="X145" s="127"/>
      <c r="Y145" s="127"/>
      <c r="Z145" s="127"/>
      <c r="AA145" s="127"/>
      <c r="AB145" s="125"/>
      <c r="AC145" s="125"/>
      <c r="AD145" s="125"/>
      <c r="AE145" s="125"/>
      <c r="AF145" s="125"/>
      <c r="AG145" s="125"/>
      <c r="AH145" s="125"/>
      <c r="AI145" s="125"/>
      <c r="AJ145" s="125"/>
      <c r="AK145" s="125"/>
      <c r="AL145" s="125"/>
      <c r="AM145" s="127"/>
      <c r="AN145" s="127"/>
      <c r="AO145" s="127"/>
      <c r="AP145" s="125"/>
      <c r="AQ145" s="128"/>
    </row>
    <row r="146" spans="1:43" s="129" customFormat="1" ht="15" customHeight="1">
      <c r="A146" s="130"/>
      <c r="B146" s="130"/>
      <c r="C146" s="134"/>
      <c r="D146" s="130"/>
      <c r="E146" s="130"/>
      <c r="F146" s="130"/>
      <c r="G146" s="130"/>
      <c r="H146" s="133"/>
      <c r="I146" s="133"/>
      <c r="J146" s="139">
        <f>IF(N146=MyCommand,MAX(J$6:J145)+1,IF(Q146=MyCommand,MAX(J$6:J145)+1,0))</f>
        <v>124</v>
      </c>
      <c r="K146" s="140" t="s">
        <v>16</v>
      </c>
      <c r="L146" s="140">
        <v>5</v>
      </c>
      <c r="M146" s="140">
        <v>2008</v>
      </c>
      <c r="N146" s="141"/>
      <c r="O146" s="141"/>
      <c r="P146" s="141"/>
      <c r="Q146" s="141"/>
      <c r="R146" s="141"/>
      <c r="S146" s="127"/>
      <c r="T146" s="126"/>
      <c r="U146" s="126"/>
      <c r="V146" s="127"/>
      <c r="W146" s="127"/>
      <c r="X146" s="127"/>
      <c r="Y146" s="127"/>
      <c r="Z146" s="127"/>
      <c r="AA146" s="127"/>
      <c r="AB146" s="125"/>
      <c r="AC146" s="125"/>
      <c r="AD146" s="125"/>
      <c r="AE146" s="125"/>
      <c r="AF146" s="125"/>
      <c r="AG146" s="125"/>
      <c r="AH146" s="125"/>
      <c r="AI146" s="125"/>
      <c r="AJ146" s="125"/>
      <c r="AK146" s="125"/>
      <c r="AL146" s="125"/>
      <c r="AM146" s="127"/>
      <c r="AN146" s="127"/>
      <c r="AO146" s="127"/>
      <c r="AP146" s="125"/>
      <c r="AQ146" s="128"/>
    </row>
    <row r="147" spans="1:43" s="129" customFormat="1" ht="15" customHeight="1">
      <c r="A147" s="130"/>
      <c r="B147" s="130"/>
      <c r="C147" s="134"/>
      <c r="D147" s="130"/>
      <c r="E147" s="130"/>
      <c r="F147" s="130"/>
      <c r="G147" s="130"/>
      <c r="H147" s="133"/>
      <c r="I147" s="133"/>
      <c r="J147" s="139">
        <f>IF(N147=MyCommand,MAX(J$6:J146)+1,IF(Q147=MyCommand,MAX(J$6:J146)+1,0))</f>
        <v>125</v>
      </c>
      <c r="K147" s="140" t="s">
        <v>16</v>
      </c>
      <c r="L147" s="140">
        <v>5</v>
      </c>
      <c r="M147" s="140">
        <v>2008</v>
      </c>
      <c r="N147" s="141"/>
      <c r="O147" s="141"/>
      <c r="P147" s="141"/>
      <c r="Q147" s="141"/>
      <c r="R147" s="141"/>
      <c r="S147" s="127"/>
      <c r="T147" s="126"/>
      <c r="U147" s="126"/>
      <c r="V147" s="127"/>
      <c r="W147" s="127"/>
      <c r="X147" s="127"/>
      <c r="Y147" s="127"/>
      <c r="Z147" s="127"/>
      <c r="AA147" s="127"/>
      <c r="AB147" s="125"/>
      <c r="AC147" s="125"/>
      <c r="AD147" s="125"/>
      <c r="AE147" s="125"/>
      <c r="AF147" s="125"/>
      <c r="AG147" s="125"/>
      <c r="AH147" s="125"/>
      <c r="AI147" s="125"/>
      <c r="AJ147" s="125"/>
      <c r="AK147" s="125"/>
      <c r="AL147" s="125"/>
      <c r="AM147" s="127"/>
      <c r="AN147" s="127"/>
      <c r="AO147" s="127"/>
      <c r="AP147" s="125"/>
      <c r="AQ147" s="128"/>
    </row>
    <row r="148" spans="1:43" s="129" customFormat="1" ht="15" customHeight="1">
      <c r="A148" s="130"/>
      <c r="B148" s="130"/>
      <c r="C148" s="134"/>
      <c r="D148" s="130"/>
      <c r="E148" s="130"/>
      <c r="F148" s="130"/>
      <c r="G148" s="130"/>
      <c r="H148" s="133"/>
      <c r="I148" s="133"/>
      <c r="J148" s="139">
        <f>IF(N148=MyCommand,MAX(J$6:J147)+1,IF(Q148=MyCommand,MAX(J$6:J147)+1,0))</f>
        <v>126</v>
      </c>
      <c r="K148" s="140" t="s">
        <v>16</v>
      </c>
      <c r="L148" s="140">
        <v>5</v>
      </c>
      <c r="M148" s="140">
        <v>2008</v>
      </c>
      <c r="N148" s="141"/>
      <c r="O148" s="141"/>
      <c r="P148" s="141"/>
      <c r="Q148" s="141"/>
      <c r="R148" s="141"/>
      <c r="S148" s="127"/>
      <c r="T148" s="126"/>
      <c r="U148" s="126"/>
      <c r="V148" s="127"/>
      <c r="W148" s="127"/>
      <c r="X148" s="127"/>
      <c r="Y148" s="127"/>
      <c r="Z148" s="127"/>
      <c r="AA148" s="127"/>
      <c r="AB148" s="125"/>
      <c r="AC148" s="125"/>
      <c r="AD148" s="125"/>
      <c r="AE148" s="125"/>
      <c r="AF148" s="125"/>
      <c r="AG148" s="125"/>
      <c r="AH148" s="125"/>
      <c r="AI148" s="125"/>
      <c r="AJ148" s="125"/>
      <c r="AK148" s="125"/>
      <c r="AL148" s="125"/>
      <c r="AM148" s="127"/>
      <c r="AN148" s="127"/>
      <c r="AO148" s="127"/>
      <c r="AP148" s="125"/>
      <c r="AQ148" s="128"/>
    </row>
    <row r="149" spans="1:43" s="129" customFormat="1" ht="15" customHeight="1">
      <c r="A149" s="130"/>
      <c r="B149" s="130"/>
      <c r="C149" s="134"/>
      <c r="D149" s="130"/>
      <c r="E149" s="130"/>
      <c r="F149" s="130"/>
      <c r="G149" s="130"/>
      <c r="H149" s="133"/>
      <c r="I149" s="133"/>
      <c r="J149" s="139">
        <f>IF(N149=MyCommand,MAX(J$6:J148)+1,IF(Q149=MyCommand,MAX(J$6:J148)+1,0))</f>
        <v>127</v>
      </c>
      <c r="K149" s="140" t="s">
        <v>16</v>
      </c>
      <c r="L149" s="140">
        <v>5</v>
      </c>
      <c r="M149" s="140">
        <v>2008</v>
      </c>
      <c r="N149" s="141"/>
      <c r="O149" s="141"/>
      <c r="P149" s="141"/>
      <c r="Q149" s="141"/>
      <c r="R149" s="141"/>
      <c r="S149" s="127"/>
      <c r="T149" s="126"/>
      <c r="U149" s="126"/>
      <c r="V149" s="127"/>
      <c r="W149" s="127"/>
      <c r="X149" s="127"/>
      <c r="Y149" s="127"/>
      <c r="Z149" s="127"/>
      <c r="AA149" s="127"/>
      <c r="AB149" s="125"/>
      <c r="AC149" s="125"/>
      <c r="AD149" s="125"/>
      <c r="AE149" s="125"/>
      <c r="AF149" s="125"/>
      <c r="AG149" s="125"/>
      <c r="AH149" s="125"/>
      <c r="AI149" s="125"/>
      <c r="AJ149" s="125"/>
      <c r="AK149" s="125"/>
      <c r="AL149" s="125"/>
      <c r="AM149" s="127"/>
      <c r="AN149" s="127"/>
      <c r="AO149" s="127"/>
      <c r="AP149" s="125"/>
      <c r="AQ149" s="128"/>
    </row>
    <row r="150" spans="1:43" s="129" customFormat="1" ht="15" customHeight="1">
      <c r="A150" s="130"/>
      <c r="B150" s="130"/>
      <c r="C150" s="134"/>
      <c r="D150" s="130"/>
      <c r="E150" s="130"/>
      <c r="F150" s="130"/>
      <c r="G150" s="130"/>
      <c r="H150" s="133"/>
      <c r="I150" s="133"/>
      <c r="J150" s="139">
        <f>IF(N150=MyCommand,MAX(J$6:J149)+1,IF(Q150=MyCommand,MAX(J$6:J149)+1,0))</f>
        <v>128</v>
      </c>
      <c r="K150" s="140" t="s">
        <v>16</v>
      </c>
      <c r="L150" s="140">
        <v>11</v>
      </c>
      <c r="M150" s="140">
        <v>2008</v>
      </c>
      <c r="N150" s="141"/>
      <c r="O150" s="141"/>
      <c r="P150" s="141"/>
      <c r="Q150" s="141"/>
      <c r="R150" s="141"/>
      <c r="S150" s="127"/>
      <c r="T150" s="126"/>
      <c r="U150" s="126"/>
      <c r="V150" s="127"/>
      <c r="W150" s="127"/>
      <c r="X150" s="127"/>
      <c r="Y150" s="127"/>
      <c r="Z150" s="127"/>
      <c r="AA150" s="127"/>
      <c r="AB150" s="125"/>
      <c r="AC150" s="125"/>
      <c r="AD150" s="125"/>
      <c r="AE150" s="125"/>
      <c r="AF150" s="125"/>
      <c r="AG150" s="125"/>
      <c r="AH150" s="125"/>
      <c r="AI150" s="125"/>
      <c r="AJ150" s="125"/>
      <c r="AK150" s="125"/>
      <c r="AL150" s="125"/>
      <c r="AM150" s="127"/>
      <c r="AN150" s="127"/>
      <c r="AO150" s="127"/>
      <c r="AP150" s="125"/>
      <c r="AQ150" s="128"/>
    </row>
    <row r="151" spans="1:43" s="129" customFormat="1" ht="15" customHeight="1">
      <c r="A151" s="130"/>
      <c r="B151" s="130"/>
      <c r="C151" s="134"/>
      <c r="D151" s="130"/>
      <c r="E151" s="130"/>
      <c r="F151" s="130"/>
      <c r="G151" s="130"/>
      <c r="H151" s="133"/>
      <c r="I151" s="133"/>
      <c r="J151" s="139">
        <f>IF(N151=MyCommand,MAX(J$6:J150)+1,IF(Q151=MyCommand,MAX(J$6:J150)+1,0))</f>
        <v>129</v>
      </c>
      <c r="K151" s="140" t="s">
        <v>16</v>
      </c>
      <c r="L151" s="140">
        <v>11</v>
      </c>
      <c r="M151" s="140">
        <v>2008</v>
      </c>
      <c r="N151" s="141"/>
      <c r="O151" s="141"/>
      <c r="P151" s="141"/>
      <c r="Q151" s="141"/>
      <c r="R151" s="141"/>
      <c r="S151" s="127"/>
      <c r="T151" s="126"/>
      <c r="U151" s="126"/>
      <c r="V151" s="127"/>
      <c r="W151" s="127"/>
      <c r="X151" s="127"/>
      <c r="Y151" s="127"/>
      <c r="Z151" s="127"/>
      <c r="AA151" s="127"/>
      <c r="AB151" s="125"/>
      <c r="AC151" s="125"/>
      <c r="AD151" s="125"/>
      <c r="AE151" s="125"/>
      <c r="AF151" s="125"/>
      <c r="AG151" s="125"/>
      <c r="AH151" s="125"/>
      <c r="AI151" s="125"/>
      <c r="AJ151" s="125"/>
      <c r="AK151" s="125"/>
      <c r="AL151" s="125"/>
      <c r="AM151" s="127"/>
      <c r="AN151" s="127"/>
      <c r="AO151" s="127"/>
      <c r="AP151" s="125"/>
      <c r="AQ151" s="128"/>
    </row>
    <row r="152" spans="1:43" s="129" customFormat="1" ht="15" customHeight="1">
      <c r="A152" s="130"/>
      <c r="B152" s="130"/>
      <c r="C152" s="134"/>
      <c r="D152" s="130"/>
      <c r="E152" s="130"/>
      <c r="F152" s="130"/>
      <c r="G152" s="130"/>
      <c r="H152" s="133"/>
      <c r="I152" s="133"/>
      <c r="J152" s="139">
        <f>IF(N152=MyCommand,MAX(J$6:J151)+1,IF(Q152=MyCommand,MAX(J$6:J151)+1,0))</f>
        <v>130</v>
      </c>
      <c r="K152" s="140" t="s">
        <v>16</v>
      </c>
      <c r="L152" s="140">
        <v>11</v>
      </c>
      <c r="M152" s="140">
        <v>2008</v>
      </c>
      <c r="N152" s="141"/>
      <c r="O152" s="141"/>
      <c r="P152" s="141"/>
      <c r="Q152" s="141"/>
      <c r="R152" s="141"/>
      <c r="S152" s="127"/>
      <c r="T152" s="126"/>
      <c r="U152" s="126"/>
      <c r="V152" s="127"/>
      <c r="W152" s="127"/>
      <c r="X152" s="127"/>
      <c r="Y152" s="127"/>
      <c r="Z152" s="127"/>
      <c r="AA152" s="127"/>
      <c r="AB152" s="125"/>
      <c r="AC152" s="125"/>
      <c r="AD152" s="125"/>
      <c r="AE152" s="125"/>
      <c r="AF152" s="125"/>
      <c r="AG152" s="125"/>
      <c r="AH152" s="125"/>
      <c r="AI152" s="125"/>
      <c r="AJ152" s="125"/>
      <c r="AK152" s="125"/>
      <c r="AL152" s="125"/>
      <c r="AM152" s="127"/>
      <c r="AN152" s="127"/>
      <c r="AO152" s="127"/>
      <c r="AP152" s="125"/>
      <c r="AQ152" s="128"/>
    </row>
    <row r="153" spans="1:43" s="129" customFormat="1" ht="15" customHeight="1">
      <c r="A153" s="130"/>
      <c r="B153" s="130"/>
      <c r="C153" s="134"/>
      <c r="D153" s="130"/>
      <c r="E153" s="130"/>
      <c r="F153" s="130"/>
      <c r="G153" s="130"/>
      <c r="H153" s="133"/>
      <c r="I153" s="133"/>
      <c r="J153" s="139">
        <f>IF(N153=MyCommand,MAX(J$6:J152)+1,IF(Q153=MyCommand,MAX(J$6:J152)+1,0))</f>
        <v>131</v>
      </c>
      <c r="K153" s="140" t="s">
        <v>16</v>
      </c>
      <c r="L153" s="140">
        <v>11</v>
      </c>
      <c r="M153" s="140">
        <v>2008</v>
      </c>
      <c r="N153" s="141"/>
      <c r="O153" s="141"/>
      <c r="P153" s="141"/>
      <c r="Q153" s="141"/>
      <c r="R153" s="141"/>
      <c r="S153" s="127"/>
      <c r="T153" s="126"/>
      <c r="U153" s="126"/>
      <c r="V153" s="127"/>
      <c r="W153" s="127"/>
      <c r="X153" s="127"/>
      <c r="Y153" s="127"/>
      <c r="Z153" s="127"/>
      <c r="AA153" s="127"/>
      <c r="AB153" s="125"/>
      <c r="AC153" s="125"/>
      <c r="AD153" s="125"/>
      <c r="AE153" s="125"/>
      <c r="AF153" s="125"/>
      <c r="AG153" s="125"/>
      <c r="AH153" s="125"/>
      <c r="AI153" s="125"/>
      <c r="AJ153" s="125"/>
      <c r="AK153" s="125"/>
      <c r="AL153" s="125"/>
      <c r="AM153" s="127"/>
      <c r="AN153" s="127"/>
      <c r="AO153" s="127"/>
      <c r="AP153" s="125"/>
      <c r="AQ153" s="128"/>
    </row>
    <row r="154" spans="1:43" s="129" customFormat="1" ht="15" customHeight="1">
      <c r="A154" s="130"/>
      <c r="B154" s="130"/>
      <c r="C154" s="134"/>
      <c r="D154" s="130"/>
      <c r="E154" s="130"/>
      <c r="F154" s="130"/>
      <c r="G154" s="130"/>
      <c r="H154" s="133"/>
      <c r="I154" s="133"/>
      <c r="J154" s="139">
        <f>IF(N154=MyCommand,MAX(J$6:J153)+1,IF(Q154=MyCommand,MAX(J$6:J153)+1,0))</f>
        <v>132</v>
      </c>
      <c r="K154" s="140" t="s">
        <v>16</v>
      </c>
      <c r="L154" s="140">
        <v>12</v>
      </c>
      <c r="M154" s="140">
        <v>2008</v>
      </c>
      <c r="N154" s="141"/>
      <c r="O154" s="141"/>
      <c r="P154" s="141"/>
      <c r="Q154" s="141"/>
      <c r="R154" s="141"/>
      <c r="S154" s="127"/>
      <c r="T154" s="126"/>
      <c r="U154" s="126"/>
      <c r="V154" s="127"/>
      <c r="W154" s="127"/>
      <c r="X154" s="127"/>
      <c r="Y154" s="127"/>
      <c r="Z154" s="127"/>
      <c r="AA154" s="127"/>
      <c r="AB154" s="125"/>
      <c r="AC154" s="125"/>
      <c r="AD154" s="125"/>
      <c r="AE154" s="125"/>
      <c r="AF154" s="125"/>
      <c r="AG154" s="125"/>
      <c r="AH154" s="125"/>
      <c r="AI154" s="125"/>
      <c r="AJ154" s="125"/>
      <c r="AK154" s="125"/>
      <c r="AL154" s="125"/>
      <c r="AM154" s="127"/>
      <c r="AN154" s="127"/>
      <c r="AO154" s="127"/>
      <c r="AP154" s="125"/>
      <c r="AQ154" s="128"/>
    </row>
    <row r="155" spans="1:43" s="129" customFormat="1" ht="15" customHeight="1">
      <c r="A155" s="130"/>
      <c r="B155" s="130"/>
      <c r="C155" s="134"/>
      <c r="D155" s="130"/>
      <c r="E155" s="130"/>
      <c r="F155" s="130"/>
      <c r="G155" s="130"/>
      <c r="H155" s="133"/>
      <c r="I155" s="133"/>
      <c r="J155" s="139">
        <f>IF(N155=MyCommand,MAX(J$6:J154)+1,IF(Q155=MyCommand,MAX(J$6:J154)+1,0))</f>
        <v>133</v>
      </c>
      <c r="K155" s="140" t="s">
        <v>16</v>
      </c>
      <c r="L155" s="140">
        <v>12</v>
      </c>
      <c r="M155" s="140">
        <v>2008</v>
      </c>
      <c r="N155" s="141"/>
      <c r="O155" s="141"/>
      <c r="P155" s="141"/>
      <c r="Q155" s="141"/>
      <c r="R155" s="141"/>
      <c r="S155" s="127"/>
      <c r="T155" s="126"/>
      <c r="U155" s="126"/>
      <c r="V155" s="127"/>
      <c r="W155" s="127"/>
      <c r="X155" s="127"/>
      <c r="Y155" s="127"/>
      <c r="Z155" s="127"/>
      <c r="AA155" s="127"/>
      <c r="AB155" s="125"/>
      <c r="AC155" s="125"/>
      <c r="AD155" s="125"/>
      <c r="AE155" s="125"/>
      <c r="AF155" s="125"/>
      <c r="AG155" s="125"/>
      <c r="AH155" s="125"/>
      <c r="AI155" s="125"/>
      <c r="AJ155" s="125"/>
      <c r="AK155" s="125"/>
      <c r="AL155" s="125"/>
      <c r="AM155" s="127"/>
      <c r="AN155" s="127"/>
      <c r="AO155" s="127"/>
      <c r="AP155" s="125"/>
      <c r="AQ155" s="128"/>
    </row>
    <row r="156" spans="1:43" s="129" customFormat="1" ht="15" customHeight="1">
      <c r="A156" s="130"/>
      <c r="B156" s="130"/>
      <c r="C156" s="134"/>
      <c r="D156" s="130"/>
      <c r="E156" s="130"/>
      <c r="F156" s="130"/>
      <c r="G156" s="130"/>
      <c r="H156" s="133"/>
      <c r="I156" s="133"/>
      <c r="J156" s="139">
        <f>IF(N156=MyCommand,MAX(J$6:J155)+1,IF(Q156=MyCommand,MAX(J$6:J155)+1,0))</f>
        <v>134</v>
      </c>
      <c r="K156" s="140" t="s">
        <v>16</v>
      </c>
      <c r="L156" s="140">
        <v>12</v>
      </c>
      <c r="M156" s="140">
        <v>2008</v>
      </c>
      <c r="N156" s="141"/>
      <c r="O156" s="141"/>
      <c r="P156" s="141"/>
      <c r="Q156" s="141"/>
      <c r="R156" s="141"/>
      <c r="S156" s="127"/>
      <c r="T156" s="126"/>
      <c r="U156" s="126"/>
      <c r="V156" s="127"/>
      <c r="W156" s="127"/>
      <c r="X156" s="127"/>
      <c r="Y156" s="127"/>
      <c r="Z156" s="127"/>
      <c r="AA156" s="127"/>
      <c r="AB156" s="125"/>
      <c r="AC156" s="125"/>
      <c r="AD156" s="125"/>
      <c r="AE156" s="125"/>
      <c r="AF156" s="125"/>
      <c r="AG156" s="125"/>
      <c r="AH156" s="125"/>
      <c r="AI156" s="125"/>
      <c r="AJ156" s="125"/>
      <c r="AK156" s="125"/>
      <c r="AL156" s="125"/>
      <c r="AM156" s="127"/>
      <c r="AN156" s="127"/>
      <c r="AO156" s="127"/>
      <c r="AP156" s="125"/>
      <c r="AQ156" s="128"/>
    </row>
    <row r="157" spans="1:43" s="129" customFormat="1" ht="15" customHeight="1">
      <c r="A157" s="130"/>
      <c r="B157" s="130"/>
      <c r="C157" s="134"/>
      <c r="D157" s="130"/>
      <c r="E157" s="130"/>
      <c r="F157" s="130"/>
      <c r="G157" s="130"/>
      <c r="H157" s="133"/>
      <c r="I157" s="133"/>
      <c r="J157" s="139">
        <f>IF(N157=MyCommand,MAX(J$6:J156)+1,IF(Q157=MyCommand,MAX(J$6:J156)+1,0))</f>
        <v>135</v>
      </c>
      <c r="K157" s="140" t="s">
        <v>16</v>
      </c>
      <c r="L157" s="140">
        <v>12</v>
      </c>
      <c r="M157" s="140">
        <v>2008</v>
      </c>
      <c r="N157" s="141"/>
      <c r="O157" s="141"/>
      <c r="P157" s="141"/>
      <c r="Q157" s="141"/>
      <c r="R157" s="141"/>
      <c r="S157" s="127"/>
      <c r="T157" s="126"/>
      <c r="U157" s="126"/>
      <c r="V157" s="127"/>
      <c r="W157" s="127"/>
      <c r="X157" s="127"/>
      <c r="Y157" s="127"/>
      <c r="Z157" s="127"/>
      <c r="AA157" s="127"/>
      <c r="AB157" s="125"/>
      <c r="AC157" s="125"/>
      <c r="AD157" s="125"/>
      <c r="AE157" s="125"/>
      <c r="AF157" s="125"/>
      <c r="AG157" s="125"/>
      <c r="AH157" s="125"/>
      <c r="AI157" s="125"/>
      <c r="AJ157" s="125"/>
      <c r="AK157" s="125"/>
      <c r="AL157" s="125"/>
      <c r="AM157" s="127"/>
      <c r="AN157" s="127"/>
      <c r="AO157" s="127"/>
      <c r="AP157" s="125"/>
      <c r="AQ157" s="128"/>
    </row>
    <row r="158" spans="1:43" s="129" customFormat="1" ht="15" customHeight="1">
      <c r="A158" s="130"/>
      <c r="B158" s="130"/>
      <c r="C158" s="134"/>
      <c r="D158" s="130"/>
      <c r="E158" s="130"/>
      <c r="F158" s="130"/>
      <c r="G158" s="130"/>
      <c r="H158" s="133"/>
      <c r="I158" s="133"/>
      <c r="J158" s="139">
        <f>IF(N158=MyCommand,MAX(J$6:J157)+1,IF(Q158=MyCommand,MAX(J$6:J157)+1,0))</f>
        <v>136</v>
      </c>
      <c r="K158" s="140" t="s">
        <v>16</v>
      </c>
      <c r="L158" s="140">
        <v>21</v>
      </c>
      <c r="M158" s="140">
        <v>2008</v>
      </c>
      <c r="N158" s="141"/>
      <c r="O158" s="141"/>
      <c r="P158" s="141"/>
      <c r="Q158" s="141"/>
      <c r="R158" s="141"/>
      <c r="S158" s="127"/>
      <c r="T158" s="126"/>
      <c r="U158" s="126"/>
      <c r="V158" s="127"/>
      <c r="W158" s="127"/>
      <c r="X158" s="127"/>
      <c r="Y158" s="127"/>
      <c r="Z158" s="127"/>
      <c r="AA158" s="127"/>
      <c r="AB158" s="125"/>
      <c r="AC158" s="125"/>
      <c r="AD158" s="125"/>
      <c r="AE158" s="125"/>
      <c r="AF158" s="125"/>
      <c r="AG158" s="125"/>
      <c r="AH158" s="125"/>
      <c r="AI158" s="125"/>
      <c r="AJ158" s="125"/>
      <c r="AK158" s="125"/>
      <c r="AL158" s="125"/>
      <c r="AM158" s="127"/>
      <c r="AN158" s="127"/>
      <c r="AO158" s="127"/>
      <c r="AP158" s="125"/>
      <c r="AQ158" s="128"/>
    </row>
    <row r="159" spans="1:43" s="129" customFormat="1" ht="15" customHeight="1">
      <c r="A159" s="130"/>
      <c r="B159" s="130"/>
      <c r="C159" s="134"/>
      <c r="D159" s="130"/>
      <c r="E159" s="130"/>
      <c r="F159" s="130"/>
      <c r="G159" s="130"/>
      <c r="H159" s="133"/>
      <c r="I159" s="133"/>
      <c r="J159" s="139">
        <f>IF(N159=MyCommand,MAX(J$6:J158)+1,IF(Q159=MyCommand,MAX(J$6:J158)+1,0))</f>
        <v>137</v>
      </c>
      <c r="K159" s="140" t="s">
        <v>16</v>
      </c>
      <c r="L159" s="140">
        <v>21</v>
      </c>
      <c r="M159" s="140">
        <v>2008</v>
      </c>
      <c r="N159" s="141"/>
      <c r="O159" s="141"/>
      <c r="P159" s="141"/>
      <c r="Q159" s="141"/>
      <c r="R159" s="141"/>
      <c r="S159" s="127"/>
      <c r="T159" s="126"/>
      <c r="U159" s="126"/>
      <c r="V159" s="127"/>
      <c r="W159" s="127"/>
      <c r="X159" s="127"/>
      <c r="Y159" s="127"/>
      <c r="Z159" s="127"/>
      <c r="AA159" s="127"/>
      <c r="AB159" s="125"/>
      <c r="AC159" s="125"/>
      <c r="AD159" s="125"/>
      <c r="AE159" s="125"/>
      <c r="AF159" s="125"/>
      <c r="AG159" s="125"/>
      <c r="AH159" s="125"/>
      <c r="AI159" s="125"/>
      <c r="AJ159" s="125"/>
      <c r="AK159" s="125"/>
      <c r="AL159" s="125"/>
      <c r="AM159" s="127"/>
      <c r="AN159" s="127"/>
      <c r="AO159" s="127"/>
      <c r="AP159" s="125"/>
      <c r="AQ159" s="128"/>
    </row>
    <row r="160" spans="1:43" s="129" customFormat="1" ht="15" customHeight="1">
      <c r="A160" s="130"/>
      <c r="B160" s="130"/>
      <c r="C160" s="134"/>
      <c r="D160" s="130"/>
      <c r="E160" s="130"/>
      <c r="F160" s="130"/>
      <c r="G160" s="130"/>
      <c r="H160" s="133"/>
      <c r="I160" s="133"/>
      <c r="J160" s="139">
        <f>IF(N160=MyCommand,MAX(J$6:J159)+1,IF(Q160=MyCommand,MAX(J$6:J159)+1,0))</f>
        <v>138</v>
      </c>
      <c r="K160" s="140" t="s">
        <v>16</v>
      </c>
      <c r="L160" s="140">
        <v>21</v>
      </c>
      <c r="M160" s="140">
        <v>2008</v>
      </c>
      <c r="N160" s="141"/>
      <c r="O160" s="141"/>
      <c r="P160" s="141"/>
      <c r="Q160" s="141"/>
      <c r="R160" s="141"/>
      <c r="S160" s="127"/>
      <c r="T160" s="126"/>
      <c r="U160" s="126"/>
      <c r="V160" s="127"/>
      <c r="W160" s="127"/>
      <c r="X160" s="127"/>
      <c r="Y160" s="127"/>
      <c r="Z160" s="127"/>
      <c r="AA160" s="127"/>
      <c r="AB160" s="125"/>
      <c r="AC160" s="125"/>
      <c r="AD160" s="125"/>
      <c r="AE160" s="125"/>
      <c r="AF160" s="125"/>
      <c r="AG160" s="125"/>
      <c r="AH160" s="125"/>
      <c r="AI160" s="125"/>
      <c r="AJ160" s="125"/>
      <c r="AK160" s="125"/>
      <c r="AL160" s="125"/>
      <c r="AM160" s="127"/>
      <c r="AN160" s="127"/>
      <c r="AO160" s="127"/>
      <c r="AP160" s="125"/>
      <c r="AQ160" s="128"/>
    </row>
    <row r="161" spans="1:43" s="129" customFormat="1" ht="15" customHeight="1">
      <c r="A161" s="130"/>
      <c r="B161" s="130"/>
      <c r="C161" s="134"/>
      <c r="D161" s="130"/>
      <c r="E161" s="130"/>
      <c r="F161" s="130"/>
      <c r="G161" s="130"/>
      <c r="H161" s="133"/>
      <c r="I161" s="133"/>
      <c r="J161" s="139">
        <f>IF(N161=MyCommand,MAX(J$6:J160)+1,IF(Q161=MyCommand,MAX(J$6:J160)+1,0))</f>
        <v>139</v>
      </c>
      <c r="K161" s="140" t="s">
        <v>16</v>
      </c>
      <c r="L161" s="140">
        <v>21</v>
      </c>
      <c r="M161" s="140">
        <v>2008</v>
      </c>
      <c r="N161" s="141"/>
      <c r="O161" s="141"/>
      <c r="P161" s="141"/>
      <c r="Q161" s="141"/>
      <c r="R161" s="141"/>
      <c r="S161" s="127"/>
      <c r="T161" s="126"/>
      <c r="U161" s="126"/>
      <c r="V161" s="127"/>
      <c r="W161" s="127"/>
      <c r="X161" s="127"/>
      <c r="Y161" s="127"/>
      <c r="Z161" s="127"/>
      <c r="AA161" s="127"/>
      <c r="AB161" s="125"/>
      <c r="AC161" s="125"/>
      <c r="AD161" s="125"/>
      <c r="AE161" s="125"/>
      <c r="AF161" s="125"/>
      <c r="AG161" s="125"/>
      <c r="AH161" s="125"/>
      <c r="AI161" s="125"/>
      <c r="AJ161" s="125"/>
      <c r="AK161" s="125"/>
      <c r="AL161" s="125"/>
      <c r="AM161" s="127"/>
      <c r="AN161" s="127"/>
      <c r="AO161" s="127"/>
      <c r="AP161" s="125"/>
      <c r="AQ161" s="128"/>
    </row>
    <row r="162" spans="1:43" s="129" customFormat="1" ht="15" customHeight="1">
      <c r="A162" s="130"/>
      <c r="B162" s="130"/>
      <c r="C162" s="134"/>
      <c r="D162" s="130"/>
      <c r="E162" s="130"/>
      <c r="F162" s="130"/>
      <c r="G162" s="130"/>
      <c r="H162" s="133"/>
      <c r="I162" s="133"/>
      <c r="J162" s="139">
        <f>IF(N162=MyCommand,MAX(J$6:J161)+1,IF(Q162=MyCommand,MAX(J$6:J161)+1,0))</f>
        <v>140</v>
      </c>
      <c r="K162" s="140" t="s">
        <v>16</v>
      </c>
      <c r="L162" s="140">
        <v>22</v>
      </c>
      <c r="M162" s="140">
        <v>2008</v>
      </c>
      <c r="N162" s="141"/>
      <c r="O162" s="141"/>
      <c r="P162" s="141"/>
      <c r="Q162" s="141"/>
      <c r="R162" s="141"/>
      <c r="S162" s="127"/>
      <c r="T162" s="126"/>
      <c r="U162" s="126"/>
      <c r="V162" s="127"/>
      <c r="W162" s="127"/>
      <c r="X162" s="127"/>
      <c r="Y162" s="127"/>
      <c r="Z162" s="127"/>
      <c r="AA162" s="127"/>
      <c r="AB162" s="125"/>
      <c r="AC162" s="125"/>
      <c r="AD162" s="125"/>
      <c r="AE162" s="125"/>
      <c r="AF162" s="125"/>
      <c r="AG162" s="125"/>
      <c r="AH162" s="125"/>
      <c r="AI162" s="125"/>
      <c r="AJ162" s="125"/>
      <c r="AK162" s="125"/>
      <c r="AL162" s="125"/>
      <c r="AM162" s="127"/>
      <c r="AN162" s="127"/>
      <c r="AO162" s="127"/>
      <c r="AP162" s="125"/>
      <c r="AQ162" s="128"/>
    </row>
    <row r="163" spans="1:43" s="129" customFormat="1" ht="15" customHeight="1">
      <c r="A163" s="130"/>
      <c r="B163" s="130"/>
      <c r="C163" s="134"/>
      <c r="D163" s="130"/>
      <c r="E163" s="130"/>
      <c r="F163" s="130"/>
      <c r="G163" s="130"/>
      <c r="H163" s="133"/>
      <c r="I163" s="133"/>
      <c r="J163" s="139">
        <f>IF(N163=MyCommand,MAX(J$6:J162)+1,IF(Q163=MyCommand,MAX(J$6:J162)+1,0))</f>
        <v>141</v>
      </c>
      <c r="K163" s="140" t="s">
        <v>16</v>
      </c>
      <c r="L163" s="140">
        <v>22</v>
      </c>
      <c r="M163" s="140">
        <v>2008</v>
      </c>
      <c r="N163" s="141"/>
      <c r="O163" s="141"/>
      <c r="P163" s="141"/>
      <c r="Q163" s="141"/>
      <c r="R163" s="141"/>
      <c r="S163" s="127"/>
      <c r="T163" s="126"/>
      <c r="U163" s="126"/>
      <c r="V163" s="127"/>
      <c r="W163" s="127"/>
      <c r="X163" s="127"/>
      <c r="Y163" s="127"/>
      <c r="Z163" s="127"/>
      <c r="AA163" s="127"/>
      <c r="AB163" s="125"/>
      <c r="AC163" s="125"/>
      <c r="AD163" s="125"/>
      <c r="AE163" s="125"/>
      <c r="AF163" s="125"/>
      <c r="AG163" s="125"/>
      <c r="AH163" s="125"/>
      <c r="AI163" s="125"/>
      <c r="AJ163" s="125"/>
      <c r="AK163" s="125"/>
      <c r="AL163" s="125"/>
      <c r="AM163" s="127"/>
      <c r="AN163" s="127"/>
      <c r="AO163" s="127"/>
      <c r="AP163" s="125"/>
      <c r="AQ163" s="128"/>
    </row>
    <row r="164" spans="1:43" s="129" customFormat="1" ht="15" customHeight="1">
      <c r="A164" s="130"/>
      <c r="B164" s="130"/>
      <c r="C164" s="134"/>
      <c r="D164" s="130"/>
      <c r="E164" s="130"/>
      <c r="F164" s="130"/>
      <c r="G164" s="130"/>
      <c r="H164" s="133"/>
      <c r="I164" s="133"/>
      <c r="J164" s="139">
        <f>IF(N164=MyCommand,MAX(J$6:J163)+1,IF(Q164=MyCommand,MAX(J$6:J163)+1,0))</f>
        <v>142</v>
      </c>
      <c r="K164" s="140" t="s">
        <v>16</v>
      </c>
      <c r="L164" s="140">
        <v>22</v>
      </c>
      <c r="M164" s="140">
        <v>2008</v>
      </c>
      <c r="N164" s="141"/>
      <c r="O164" s="141"/>
      <c r="P164" s="141"/>
      <c r="Q164" s="141"/>
      <c r="R164" s="141"/>
      <c r="S164" s="127"/>
      <c r="T164" s="126"/>
      <c r="U164" s="126"/>
      <c r="V164" s="127"/>
      <c r="W164" s="127"/>
      <c r="X164" s="127"/>
      <c r="Y164" s="127"/>
      <c r="Z164" s="127"/>
      <c r="AA164" s="127"/>
      <c r="AB164" s="125"/>
      <c r="AC164" s="125"/>
      <c r="AD164" s="125"/>
      <c r="AE164" s="125"/>
      <c r="AF164" s="125"/>
      <c r="AG164" s="125"/>
      <c r="AH164" s="125"/>
      <c r="AI164" s="125"/>
      <c r="AJ164" s="125"/>
      <c r="AK164" s="125"/>
      <c r="AL164" s="125"/>
      <c r="AM164" s="127"/>
      <c r="AN164" s="127"/>
      <c r="AO164" s="127"/>
      <c r="AP164" s="125"/>
      <c r="AQ164" s="128"/>
    </row>
    <row r="165" spans="1:43" s="129" customFormat="1" ht="15" customHeight="1">
      <c r="A165" s="130"/>
      <c r="B165" s="130"/>
      <c r="C165" s="134"/>
      <c r="D165" s="130"/>
      <c r="E165" s="130"/>
      <c r="F165" s="130"/>
      <c r="G165" s="130"/>
      <c r="H165" s="133"/>
      <c r="I165" s="133"/>
      <c r="J165" s="139">
        <f>IF(N165=MyCommand,MAX(J$6:J164)+1,IF(Q165=MyCommand,MAX(J$6:J164)+1,0))</f>
        <v>143</v>
      </c>
      <c r="K165" s="140" t="s">
        <v>16</v>
      </c>
      <c r="L165" s="140">
        <v>22</v>
      </c>
      <c r="M165" s="140">
        <v>2008</v>
      </c>
      <c r="N165" s="141"/>
      <c r="O165" s="141"/>
      <c r="P165" s="141"/>
      <c r="Q165" s="141"/>
      <c r="R165" s="141"/>
      <c r="S165" s="127"/>
      <c r="T165" s="126"/>
      <c r="U165" s="126"/>
      <c r="V165" s="127"/>
      <c r="W165" s="127"/>
      <c r="X165" s="127"/>
      <c r="Y165" s="127"/>
      <c r="Z165" s="127"/>
      <c r="AA165" s="127"/>
      <c r="AB165" s="125"/>
      <c r="AC165" s="125"/>
      <c r="AD165" s="125"/>
      <c r="AE165" s="125"/>
      <c r="AF165" s="125"/>
      <c r="AG165" s="125"/>
      <c r="AH165" s="125"/>
      <c r="AI165" s="125"/>
      <c r="AJ165" s="125"/>
      <c r="AK165" s="125"/>
      <c r="AL165" s="125"/>
      <c r="AM165" s="127"/>
      <c r="AN165" s="127"/>
      <c r="AO165" s="127"/>
      <c r="AP165" s="125"/>
      <c r="AQ165" s="128"/>
    </row>
    <row r="166" spans="1:43" s="129" customFormat="1" ht="15" customHeight="1">
      <c r="A166" s="130"/>
      <c r="B166" s="130"/>
      <c r="C166" s="134"/>
      <c r="D166" s="130"/>
      <c r="E166" s="130"/>
      <c r="F166" s="130"/>
      <c r="G166" s="130"/>
      <c r="H166" s="133"/>
      <c r="I166" s="133"/>
      <c r="J166" s="139">
        <f>IF(N166=MyCommand,MAX(J$6:J165)+1,IF(Q166=MyCommand,MAX(J$6:J165)+1,0))</f>
        <v>144</v>
      </c>
      <c r="K166" s="140" t="s">
        <v>16</v>
      </c>
      <c r="L166" s="140">
        <v>25</v>
      </c>
      <c r="M166" s="140">
        <v>2008</v>
      </c>
      <c r="N166" s="141"/>
      <c r="O166" s="141"/>
      <c r="P166" s="141"/>
      <c r="Q166" s="141"/>
      <c r="R166" s="141"/>
      <c r="S166" s="127"/>
      <c r="T166" s="126"/>
      <c r="U166" s="126"/>
      <c r="V166" s="127"/>
      <c r="W166" s="127"/>
      <c r="X166" s="127"/>
      <c r="Y166" s="127"/>
      <c r="Z166" s="127"/>
      <c r="AA166" s="127"/>
      <c r="AB166" s="125"/>
      <c r="AC166" s="125"/>
      <c r="AD166" s="125"/>
      <c r="AE166" s="125"/>
      <c r="AF166" s="125"/>
      <c r="AG166" s="125"/>
      <c r="AH166" s="125"/>
      <c r="AI166" s="125"/>
      <c r="AJ166" s="125"/>
      <c r="AK166" s="125"/>
      <c r="AL166" s="125"/>
      <c r="AM166" s="127"/>
      <c r="AN166" s="127"/>
      <c r="AO166" s="127"/>
      <c r="AP166" s="125"/>
      <c r="AQ166" s="128"/>
    </row>
    <row r="167" spans="1:43" s="129" customFormat="1" ht="15" customHeight="1">
      <c r="A167" s="130"/>
      <c r="B167" s="130"/>
      <c r="C167" s="134"/>
      <c r="D167" s="130"/>
      <c r="E167" s="130"/>
      <c r="F167" s="130"/>
      <c r="G167" s="130"/>
      <c r="H167" s="133"/>
      <c r="I167" s="133"/>
      <c r="J167" s="139">
        <f>IF(N167=MyCommand,MAX(J$6:J166)+1,IF(Q167=MyCommand,MAX(J$6:J166)+1,0))</f>
        <v>145</v>
      </c>
      <c r="K167" s="140" t="s">
        <v>16</v>
      </c>
      <c r="L167" s="140">
        <v>25</v>
      </c>
      <c r="M167" s="140">
        <v>2008</v>
      </c>
      <c r="N167" s="141"/>
      <c r="O167" s="141"/>
      <c r="P167" s="141"/>
      <c r="Q167" s="141"/>
      <c r="R167" s="141"/>
      <c r="S167" s="127"/>
      <c r="T167" s="126"/>
      <c r="U167" s="126"/>
      <c r="V167" s="127"/>
      <c r="W167" s="127"/>
      <c r="X167" s="127"/>
      <c r="Y167" s="127"/>
      <c r="Z167" s="127"/>
      <c r="AA167" s="127"/>
      <c r="AB167" s="125"/>
      <c r="AC167" s="125"/>
      <c r="AD167" s="125"/>
      <c r="AE167" s="125"/>
      <c r="AF167" s="125"/>
      <c r="AG167" s="125"/>
      <c r="AH167" s="125"/>
      <c r="AI167" s="125"/>
      <c r="AJ167" s="125"/>
      <c r="AK167" s="125"/>
      <c r="AL167" s="125"/>
      <c r="AM167" s="127"/>
      <c r="AN167" s="127"/>
      <c r="AO167" s="127"/>
      <c r="AP167" s="125"/>
      <c r="AQ167" s="128"/>
    </row>
    <row r="168" spans="1:43" s="129" customFormat="1" ht="15" customHeight="1">
      <c r="A168" s="130"/>
      <c r="B168" s="130"/>
      <c r="C168" s="134"/>
      <c r="D168" s="130"/>
      <c r="E168" s="130"/>
      <c r="F168" s="130"/>
      <c r="G168" s="130"/>
      <c r="H168" s="133"/>
      <c r="I168" s="133"/>
      <c r="J168" s="139">
        <f>IF(N168=MyCommand,MAX(J$6:J167)+1,IF(Q168=MyCommand,MAX(J$6:J167)+1,0))</f>
        <v>146</v>
      </c>
      <c r="K168" s="140" t="s">
        <v>16</v>
      </c>
      <c r="L168" s="140">
        <v>25</v>
      </c>
      <c r="M168" s="140">
        <v>2008</v>
      </c>
      <c r="N168" s="141"/>
      <c r="O168" s="141"/>
      <c r="P168" s="141"/>
      <c r="Q168" s="141"/>
      <c r="R168" s="141"/>
      <c r="S168" s="127"/>
      <c r="T168" s="126"/>
      <c r="U168" s="126"/>
      <c r="V168" s="127"/>
      <c r="W168" s="127"/>
      <c r="X168" s="127"/>
      <c r="Y168" s="127"/>
      <c r="Z168" s="127"/>
      <c r="AA168" s="127"/>
      <c r="AB168" s="125"/>
      <c r="AC168" s="125"/>
      <c r="AD168" s="125"/>
      <c r="AE168" s="125"/>
      <c r="AF168" s="125"/>
      <c r="AG168" s="125"/>
      <c r="AH168" s="125"/>
      <c r="AI168" s="125"/>
      <c r="AJ168" s="125"/>
      <c r="AK168" s="125"/>
      <c r="AL168" s="125"/>
      <c r="AM168" s="127"/>
      <c r="AN168" s="127"/>
      <c r="AO168" s="127"/>
      <c r="AP168" s="125"/>
      <c r="AQ168" s="128"/>
    </row>
    <row r="169" spans="1:43" s="129" customFormat="1" ht="15" customHeight="1">
      <c r="A169" s="130"/>
      <c r="B169" s="130"/>
      <c r="C169" s="134"/>
      <c r="D169" s="130"/>
      <c r="E169" s="130"/>
      <c r="F169" s="130"/>
      <c r="G169" s="130"/>
      <c r="H169" s="133"/>
      <c r="I169" s="133"/>
      <c r="J169" s="139">
        <f>IF(N169=MyCommand,MAX(J$6:J168)+1,IF(Q169=MyCommand,MAX(J$6:J168)+1,0))</f>
        <v>147</v>
      </c>
      <c r="K169" s="140" t="s">
        <v>16</v>
      </c>
      <c r="L169" s="140">
        <v>25</v>
      </c>
      <c r="M169" s="140">
        <v>2008</v>
      </c>
      <c r="N169" s="141"/>
      <c r="O169" s="141"/>
      <c r="P169" s="141"/>
      <c r="Q169" s="141"/>
      <c r="R169" s="141"/>
      <c r="S169" s="127"/>
      <c r="T169" s="126"/>
      <c r="U169" s="126"/>
      <c r="V169" s="127"/>
      <c r="W169" s="127"/>
      <c r="X169" s="127"/>
      <c r="Y169" s="127"/>
      <c r="Z169" s="127"/>
      <c r="AA169" s="127"/>
      <c r="AB169" s="125"/>
      <c r="AC169" s="125"/>
      <c r="AD169" s="125"/>
      <c r="AE169" s="125"/>
      <c r="AF169" s="125"/>
      <c r="AG169" s="125"/>
      <c r="AH169" s="125"/>
      <c r="AI169" s="125"/>
      <c r="AJ169" s="125"/>
      <c r="AK169" s="125"/>
      <c r="AL169" s="125"/>
      <c r="AM169" s="127"/>
      <c r="AN169" s="127"/>
      <c r="AO169" s="127"/>
      <c r="AP169" s="125"/>
      <c r="AQ169" s="128"/>
    </row>
    <row r="170" spans="1:43" s="129" customFormat="1" ht="15" customHeight="1">
      <c r="A170" s="130"/>
      <c r="B170" s="130"/>
      <c r="C170" s="134"/>
      <c r="D170" s="130"/>
      <c r="E170" s="130"/>
      <c r="F170" s="130"/>
      <c r="G170" s="130"/>
      <c r="H170" s="133"/>
      <c r="I170" s="133"/>
      <c r="J170" s="139">
        <f>IF(N170=MyCommand,MAX(J$6:J169)+1,IF(Q170=MyCommand,MAX(J$6:J169)+1,0))</f>
        <v>148</v>
      </c>
      <c r="K170" s="140" t="s">
        <v>16</v>
      </c>
      <c r="L170" s="140">
        <v>26</v>
      </c>
      <c r="M170" s="140">
        <v>2008</v>
      </c>
      <c r="N170" s="141"/>
      <c r="O170" s="141"/>
      <c r="P170" s="141"/>
      <c r="Q170" s="141"/>
      <c r="R170" s="141"/>
      <c r="S170" s="127"/>
      <c r="T170" s="126"/>
      <c r="U170" s="126"/>
      <c r="V170" s="127"/>
      <c r="W170" s="127"/>
      <c r="X170" s="127"/>
      <c r="Y170" s="127"/>
      <c r="Z170" s="127"/>
      <c r="AA170" s="127"/>
      <c r="AB170" s="125"/>
      <c r="AC170" s="125"/>
      <c r="AD170" s="125"/>
      <c r="AE170" s="125"/>
      <c r="AF170" s="125"/>
      <c r="AG170" s="125"/>
      <c r="AH170" s="125"/>
      <c r="AI170" s="125"/>
      <c r="AJ170" s="125"/>
      <c r="AK170" s="125"/>
      <c r="AL170" s="125"/>
      <c r="AM170" s="127"/>
      <c r="AN170" s="127"/>
      <c r="AO170" s="127"/>
      <c r="AP170" s="125"/>
      <c r="AQ170" s="128"/>
    </row>
    <row r="171" spans="1:43" s="129" customFormat="1" ht="15" customHeight="1">
      <c r="A171" s="130"/>
      <c r="B171" s="130"/>
      <c r="C171" s="134"/>
      <c r="D171" s="130"/>
      <c r="E171" s="130"/>
      <c r="F171" s="130"/>
      <c r="G171" s="130"/>
      <c r="H171" s="133"/>
      <c r="I171" s="133"/>
      <c r="J171" s="139">
        <f>IF(N171=MyCommand,MAX(J$6:J170)+1,IF(Q171=MyCommand,MAX(J$6:J170)+1,0))</f>
        <v>149</v>
      </c>
      <c r="K171" s="140" t="s">
        <v>16</v>
      </c>
      <c r="L171" s="140">
        <v>26</v>
      </c>
      <c r="M171" s="140">
        <v>2008</v>
      </c>
      <c r="N171" s="141"/>
      <c r="O171" s="141"/>
      <c r="P171" s="141"/>
      <c r="Q171" s="141"/>
      <c r="R171" s="141"/>
      <c r="S171" s="127"/>
      <c r="T171" s="126"/>
      <c r="U171" s="126"/>
      <c r="V171" s="127"/>
      <c r="W171" s="127"/>
      <c r="X171" s="127"/>
      <c r="Y171" s="127"/>
      <c r="Z171" s="127"/>
      <c r="AA171" s="127"/>
      <c r="AB171" s="125"/>
      <c r="AC171" s="125"/>
      <c r="AD171" s="125"/>
      <c r="AE171" s="125"/>
      <c r="AF171" s="125"/>
      <c r="AG171" s="125"/>
      <c r="AH171" s="125"/>
      <c r="AI171" s="125"/>
      <c r="AJ171" s="125"/>
      <c r="AK171" s="125"/>
      <c r="AL171" s="125"/>
      <c r="AM171" s="127"/>
      <c r="AN171" s="127"/>
      <c r="AO171" s="127"/>
      <c r="AP171" s="125"/>
      <c r="AQ171" s="128"/>
    </row>
    <row r="172" spans="1:43" s="129" customFormat="1" ht="15" customHeight="1">
      <c r="A172" s="130"/>
      <c r="B172" s="130"/>
      <c r="C172" s="134"/>
      <c r="D172" s="130"/>
      <c r="E172" s="130"/>
      <c r="F172" s="130"/>
      <c r="G172" s="130"/>
      <c r="H172" s="133"/>
      <c r="I172" s="133"/>
      <c r="J172" s="139">
        <f>IF(N172=MyCommand,MAX(J$6:J171)+1,IF(Q172=MyCommand,MAX(J$6:J171)+1,0))</f>
        <v>150</v>
      </c>
      <c r="K172" s="140" t="s">
        <v>16</v>
      </c>
      <c r="L172" s="140">
        <v>26</v>
      </c>
      <c r="M172" s="140">
        <v>2008</v>
      </c>
      <c r="N172" s="141"/>
      <c r="O172" s="141"/>
      <c r="P172" s="141"/>
      <c r="Q172" s="141"/>
      <c r="R172" s="141"/>
      <c r="S172" s="127"/>
      <c r="T172" s="126"/>
      <c r="U172" s="126"/>
      <c r="V172" s="127"/>
      <c r="W172" s="127"/>
      <c r="X172" s="127"/>
      <c r="Y172" s="127"/>
      <c r="Z172" s="127"/>
      <c r="AA172" s="127"/>
      <c r="AB172" s="125"/>
      <c r="AC172" s="125"/>
      <c r="AD172" s="125"/>
      <c r="AE172" s="125"/>
      <c r="AF172" s="125"/>
      <c r="AG172" s="125"/>
      <c r="AH172" s="125"/>
      <c r="AI172" s="125"/>
      <c r="AJ172" s="125"/>
      <c r="AK172" s="125"/>
      <c r="AL172" s="125"/>
      <c r="AM172" s="127"/>
      <c r="AN172" s="127"/>
      <c r="AO172" s="127"/>
      <c r="AP172" s="125"/>
      <c r="AQ172" s="128"/>
    </row>
    <row r="173" spans="1:43" s="129" customFormat="1" ht="15" customHeight="1">
      <c r="A173" s="130"/>
      <c r="B173" s="130"/>
      <c r="C173" s="134"/>
      <c r="D173" s="130"/>
      <c r="E173" s="130"/>
      <c r="F173" s="130"/>
      <c r="G173" s="130"/>
      <c r="H173" s="133"/>
      <c r="I173" s="133"/>
      <c r="J173" s="139">
        <f>IF(N173=MyCommand,MAX(J$6:J172)+1,IF(Q173=MyCommand,MAX(J$6:J172)+1,0))</f>
        <v>151</v>
      </c>
      <c r="K173" s="140" t="s">
        <v>16</v>
      </c>
      <c r="L173" s="140">
        <v>26</v>
      </c>
      <c r="M173" s="140">
        <v>2008</v>
      </c>
      <c r="N173" s="141"/>
      <c r="O173" s="141"/>
      <c r="P173" s="141"/>
      <c r="Q173" s="141"/>
      <c r="R173" s="141"/>
      <c r="S173" s="127"/>
      <c r="T173" s="126"/>
      <c r="U173" s="126"/>
      <c r="V173" s="127"/>
      <c r="W173" s="127"/>
      <c r="X173" s="127"/>
      <c r="Y173" s="127"/>
      <c r="Z173" s="127"/>
      <c r="AA173" s="127"/>
      <c r="AB173" s="125"/>
      <c r="AC173" s="125"/>
      <c r="AD173" s="125"/>
      <c r="AE173" s="125"/>
      <c r="AF173" s="125"/>
      <c r="AG173" s="125"/>
      <c r="AH173" s="125"/>
      <c r="AI173" s="125"/>
      <c r="AJ173" s="125"/>
      <c r="AK173" s="125"/>
      <c r="AL173" s="125"/>
      <c r="AM173" s="127"/>
      <c r="AN173" s="127"/>
      <c r="AO173" s="127"/>
      <c r="AP173" s="125"/>
      <c r="AQ173" s="128"/>
    </row>
    <row r="174" spans="1:43" s="129" customFormat="1" ht="15" customHeight="1">
      <c r="A174" s="130"/>
      <c r="B174" s="130"/>
      <c r="C174" s="134"/>
      <c r="D174" s="130"/>
      <c r="E174" s="130"/>
      <c r="F174" s="130"/>
      <c r="G174" s="130"/>
      <c r="H174" s="133"/>
      <c r="I174" s="133"/>
      <c r="J174" s="139">
        <f>IF(N174=MyCommand,MAX(J$6:J173)+1,IF(Q174=MyCommand,MAX(J$6:J173)+1,0))</f>
        <v>152</v>
      </c>
      <c r="K174" s="140" t="s">
        <v>17</v>
      </c>
      <c r="L174" s="140">
        <v>1</v>
      </c>
      <c r="M174" s="140">
        <v>2008</v>
      </c>
      <c r="N174" s="141"/>
      <c r="O174" s="141"/>
      <c r="P174" s="141"/>
      <c r="Q174" s="141"/>
      <c r="R174" s="141"/>
      <c r="S174" s="127"/>
      <c r="T174" s="126"/>
      <c r="U174" s="126"/>
      <c r="V174" s="127"/>
      <c r="W174" s="127"/>
      <c r="X174" s="127"/>
      <c r="Y174" s="127"/>
      <c r="Z174" s="127"/>
      <c r="AA174" s="127"/>
      <c r="AB174" s="125"/>
      <c r="AC174" s="125"/>
      <c r="AD174" s="125"/>
      <c r="AE174" s="125"/>
      <c r="AF174" s="125"/>
      <c r="AG174" s="125"/>
      <c r="AH174" s="125"/>
      <c r="AI174" s="125"/>
      <c r="AJ174" s="125"/>
      <c r="AK174" s="125"/>
      <c r="AL174" s="125"/>
      <c r="AM174" s="127"/>
      <c r="AN174" s="127"/>
      <c r="AO174" s="127"/>
      <c r="AP174" s="125"/>
      <c r="AQ174" s="128"/>
    </row>
    <row r="175" spans="1:43" s="129" customFormat="1" ht="15" customHeight="1">
      <c r="A175" s="130"/>
      <c r="B175" s="130"/>
      <c r="C175" s="134"/>
      <c r="D175" s="130"/>
      <c r="E175" s="130"/>
      <c r="F175" s="130"/>
      <c r="G175" s="130"/>
      <c r="H175" s="133"/>
      <c r="I175" s="133"/>
      <c r="J175" s="139">
        <f>IF(N175=MyCommand,MAX(J$6:J174)+1,IF(Q175=MyCommand,MAX(J$6:J174)+1,0))</f>
        <v>153</v>
      </c>
      <c r="K175" s="140" t="s">
        <v>17</v>
      </c>
      <c r="L175" s="140">
        <v>1</v>
      </c>
      <c r="M175" s="140">
        <v>2008</v>
      </c>
      <c r="N175" s="141"/>
      <c r="O175" s="141"/>
      <c r="P175" s="141"/>
      <c r="Q175" s="141"/>
      <c r="R175" s="141"/>
      <c r="S175" s="127"/>
      <c r="T175" s="126"/>
      <c r="U175" s="126"/>
      <c r="V175" s="127"/>
      <c r="W175" s="127"/>
      <c r="X175" s="127"/>
      <c r="Y175" s="127"/>
      <c r="Z175" s="127"/>
      <c r="AA175" s="127"/>
      <c r="AB175" s="125"/>
      <c r="AC175" s="125"/>
      <c r="AD175" s="125"/>
      <c r="AE175" s="125"/>
      <c r="AF175" s="125"/>
      <c r="AG175" s="125"/>
      <c r="AH175" s="125"/>
      <c r="AI175" s="125"/>
      <c r="AJ175" s="125"/>
      <c r="AK175" s="125"/>
      <c r="AL175" s="125"/>
      <c r="AM175" s="127"/>
      <c r="AN175" s="127"/>
      <c r="AO175" s="127"/>
      <c r="AP175" s="125"/>
      <c r="AQ175" s="128"/>
    </row>
    <row r="176" spans="1:43" s="129" customFormat="1" ht="15" customHeight="1">
      <c r="A176" s="130"/>
      <c r="B176" s="130"/>
      <c r="C176" s="134"/>
      <c r="D176" s="130"/>
      <c r="E176" s="130"/>
      <c r="F176" s="130"/>
      <c r="G176" s="130"/>
      <c r="H176" s="133"/>
      <c r="I176" s="133"/>
      <c r="J176" s="139">
        <f>IF(N176=MyCommand,MAX(J$6:J175)+1,IF(Q176=MyCommand,MAX(J$6:J175)+1,0))</f>
        <v>154</v>
      </c>
      <c r="K176" s="140" t="s">
        <v>17</v>
      </c>
      <c r="L176" s="140">
        <v>1</v>
      </c>
      <c r="M176" s="140">
        <v>2008</v>
      </c>
      <c r="N176" s="141"/>
      <c r="O176" s="141"/>
      <c r="P176" s="141"/>
      <c r="Q176" s="141"/>
      <c r="R176" s="141"/>
      <c r="S176" s="127"/>
      <c r="T176" s="126"/>
      <c r="U176" s="126"/>
      <c r="V176" s="127"/>
      <c r="W176" s="127"/>
      <c r="X176" s="127"/>
      <c r="Y176" s="127"/>
      <c r="Z176" s="127"/>
      <c r="AA176" s="127"/>
      <c r="AB176" s="125"/>
      <c r="AC176" s="125"/>
      <c r="AD176" s="125"/>
      <c r="AE176" s="125"/>
      <c r="AF176" s="125"/>
      <c r="AG176" s="125"/>
      <c r="AH176" s="125"/>
      <c r="AI176" s="125"/>
      <c r="AJ176" s="125"/>
      <c r="AK176" s="125"/>
      <c r="AL176" s="125"/>
      <c r="AM176" s="127"/>
      <c r="AN176" s="127"/>
      <c r="AO176" s="127"/>
      <c r="AP176" s="125"/>
      <c r="AQ176" s="128"/>
    </row>
    <row r="177" spans="1:43" s="129" customFormat="1" ht="15" customHeight="1">
      <c r="A177" s="130"/>
      <c r="B177" s="130"/>
      <c r="C177" s="134"/>
      <c r="D177" s="130"/>
      <c r="E177" s="130"/>
      <c r="F177" s="130"/>
      <c r="G177" s="130"/>
      <c r="H177" s="133"/>
      <c r="I177" s="133"/>
      <c r="J177" s="139">
        <f>IF(N177=MyCommand,MAX(J$6:J176)+1,IF(Q177=MyCommand,MAX(J$6:J176)+1,0))</f>
        <v>155</v>
      </c>
      <c r="K177" s="140" t="s">
        <v>17</v>
      </c>
      <c r="L177" s="140">
        <v>1</v>
      </c>
      <c r="M177" s="140">
        <v>2008</v>
      </c>
      <c r="N177" s="141"/>
      <c r="O177" s="141"/>
      <c r="P177" s="141"/>
      <c r="Q177" s="141"/>
      <c r="R177" s="141"/>
      <c r="S177" s="127"/>
      <c r="T177" s="126"/>
      <c r="U177" s="126"/>
      <c r="V177" s="127"/>
      <c r="W177" s="127"/>
      <c r="X177" s="127"/>
      <c r="Y177" s="127"/>
      <c r="Z177" s="127"/>
      <c r="AA177" s="127"/>
      <c r="AB177" s="125"/>
      <c r="AC177" s="125"/>
      <c r="AD177" s="125"/>
      <c r="AE177" s="125"/>
      <c r="AF177" s="125"/>
      <c r="AG177" s="125"/>
      <c r="AH177" s="125"/>
      <c r="AI177" s="125"/>
      <c r="AJ177" s="125"/>
      <c r="AK177" s="125"/>
      <c r="AL177" s="125"/>
      <c r="AM177" s="127"/>
      <c r="AN177" s="127"/>
      <c r="AO177" s="127"/>
      <c r="AP177" s="125"/>
      <c r="AQ177" s="128"/>
    </row>
    <row r="178" spans="1:43" s="129" customFormat="1" ht="15" customHeight="1">
      <c r="A178" s="130"/>
      <c r="B178" s="130"/>
      <c r="C178" s="134"/>
      <c r="D178" s="130"/>
      <c r="E178" s="130"/>
      <c r="F178" s="130"/>
      <c r="G178" s="130"/>
      <c r="H178" s="133"/>
      <c r="I178" s="133"/>
      <c r="J178" s="139">
        <f>IF(N178=MyCommand,MAX(J$6:J177)+1,IF(Q178=MyCommand,MAX(J$6:J177)+1,0))</f>
        <v>156</v>
      </c>
      <c r="K178" s="140" t="s">
        <v>17</v>
      </c>
      <c r="L178" s="140">
        <v>2</v>
      </c>
      <c r="M178" s="140">
        <v>2008</v>
      </c>
      <c r="N178" s="141"/>
      <c r="O178" s="141"/>
      <c r="P178" s="141"/>
      <c r="Q178" s="141"/>
      <c r="R178" s="141"/>
      <c r="S178" s="127"/>
      <c r="T178" s="126"/>
      <c r="U178" s="126"/>
      <c r="V178" s="127"/>
      <c r="W178" s="127"/>
      <c r="X178" s="127"/>
      <c r="Y178" s="127"/>
      <c r="Z178" s="127"/>
      <c r="AA178" s="127"/>
      <c r="AB178" s="125"/>
      <c r="AC178" s="125"/>
      <c r="AD178" s="125"/>
      <c r="AE178" s="125"/>
      <c r="AF178" s="125"/>
      <c r="AG178" s="125"/>
      <c r="AH178" s="125"/>
      <c r="AI178" s="125"/>
      <c r="AJ178" s="125"/>
      <c r="AK178" s="125"/>
      <c r="AL178" s="125"/>
      <c r="AM178" s="127"/>
      <c r="AN178" s="127"/>
      <c r="AO178" s="127"/>
      <c r="AP178" s="125"/>
      <c r="AQ178" s="128"/>
    </row>
    <row r="179" spans="1:43" s="129" customFormat="1" ht="15" customHeight="1">
      <c r="A179" s="130"/>
      <c r="B179" s="130"/>
      <c r="C179" s="134"/>
      <c r="D179" s="130"/>
      <c r="E179" s="130"/>
      <c r="F179" s="130"/>
      <c r="G179" s="130"/>
      <c r="H179" s="133"/>
      <c r="I179" s="133"/>
      <c r="J179" s="139">
        <f>IF(N179=MyCommand,MAX(J$6:J178)+1,IF(Q179=MyCommand,MAX(J$6:J178)+1,0))</f>
        <v>157</v>
      </c>
      <c r="K179" s="140" t="s">
        <v>17</v>
      </c>
      <c r="L179" s="140">
        <v>2</v>
      </c>
      <c r="M179" s="140">
        <v>2008</v>
      </c>
      <c r="N179" s="141"/>
      <c r="O179" s="141"/>
      <c r="P179" s="141"/>
      <c r="Q179" s="141"/>
      <c r="R179" s="141"/>
      <c r="S179" s="127"/>
      <c r="T179" s="126"/>
      <c r="U179" s="126"/>
      <c r="V179" s="127"/>
      <c r="W179" s="127"/>
      <c r="X179" s="127"/>
      <c r="Y179" s="127"/>
      <c r="Z179" s="127"/>
      <c r="AA179" s="127"/>
      <c r="AB179" s="125"/>
      <c r="AC179" s="125"/>
      <c r="AD179" s="125"/>
      <c r="AE179" s="125"/>
      <c r="AF179" s="125"/>
      <c r="AG179" s="125"/>
      <c r="AH179" s="125"/>
      <c r="AI179" s="125"/>
      <c r="AJ179" s="125"/>
      <c r="AK179" s="125"/>
      <c r="AL179" s="125"/>
      <c r="AM179" s="127"/>
      <c r="AN179" s="127"/>
      <c r="AO179" s="127"/>
      <c r="AP179" s="125"/>
      <c r="AQ179" s="128"/>
    </row>
    <row r="180" spans="1:43" s="129" customFormat="1" ht="15" customHeight="1">
      <c r="A180" s="130"/>
      <c r="B180" s="130"/>
      <c r="C180" s="134"/>
      <c r="D180" s="130"/>
      <c r="E180" s="130"/>
      <c r="F180" s="130"/>
      <c r="G180" s="130"/>
      <c r="H180" s="133"/>
      <c r="I180" s="133"/>
      <c r="J180" s="139">
        <f>IF(N180=MyCommand,MAX(J$6:J179)+1,IF(Q180=MyCommand,MAX(J$6:J179)+1,0))</f>
        <v>158</v>
      </c>
      <c r="K180" s="140" t="s">
        <v>17</v>
      </c>
      <c r="L180" s="140">
        <v>2</v>
      </c>
      <c r="M180" s="140">
        <v>2008</v>
      </c>
      <c r="N180" s="141"/>
      <c r="O180" s="141"/>
      <c r="P180" s="141"/>
      <c r="Q180" s="141"/>
      <c r="R180" s="141"/>
      <c r="S180" s="127"/>
      <c r="T180" s="126"/>
      <c r="U180" s="126"/>
      <c r="V180" s="127"/>
      <c r="W180" s="127"/>
      <c r="X180" s="127"/>
      <c r="Y180" s="127"/>
      <c r="Z180" s="127"/>
      <c r="AA180" s="127"/>
      <c r="AB180" s="125"/>
      <c r="AC180" s="125"/>
      <c r="AD180" s="125"/>
      <c r="AE180" s="125"/>
      <c r="AF180" s="125"/>
      <c r="AG180" s="125"/>
      <c r="AH180" s="125"/>
      <c r="AI180" s="125"/>
      <c r="AJ180" s="125"/>
      <c r="AK180" s="125"/>
      <c r="AL180" s="125"/>
      <c r="AM180" s="127"/>
      <c r="AN180" s="127"/>
      <c r="AO180" s="127"/>
      <c r="AP180" s="125"/>
      <c r="AQ180" s="128"/>
    </row>
    <row r="181" spans="1:43" s="129" customFormat="1" ht="15" customHeight="1">
      <c r="A181" s="130"/>
      <c r="B181" s="130"/>
      <c r="C181" s="134"/>
      <c r="D181" s="130"/>
      <c r="E181" s="130"/>
      <c r="F181" s="130"/>
      <c r="G181" s="130"/>
      <c r="H181" s="133"/>
      <c r="I181" s="133"/>
      <c r="J181" s="139">
        <f>IF(N181=MyCommand,MAX(J$6:J180)+1,IF(Q181=MyCommand,MAX(J$6:J180)+1,0))</f>
        <v>159</v>
      </c>
      <c r="K181" s="140" t="s">
        <v>17</v>
      </c>
      <c r="L181" s="140">
        <v>2</v>
      </c>
      <c r="M181" s="140">
        <v>2008</v>
      </c>
      <c r="N181" s="141"/>
      <c r="O181" s="141"/>
      <c r="P181" s="141"/>
      <c r="Q181" s="141"/>
      <c r="R181" s="141"/>
      <c r="S181" s="127"/>
      <c r="T181" s="126"/>
      <c r="U181" s="126"/>
      <c r="V181" s="127"/>
      <c r="W181" s="127"/>
      <c r="X181" s="127"/>
      <c r="Y181" s="127"/>
      <c r="Z181" s="127"/>
      <c r="AA181" s="127"/>
      <c r="AB181" s="125"/>
      <c r="AC181" s="125"/>
      <c r="AD181" s="125"/>
      <c r="AE181" s="125"/>
      <c r="AF181" s="125"/>
      <c r="AG181" s="125"/>
      <c r="AH181" s="125"/>
      <c r="AI181" s="125"/>
      <c r="AJ181" s="125"/>
      <c r="AK181" s="125"/>
      <c r="AL181" s="125"/>
      <c r="AM181" s="127"/>
      <c r="AN181" s="127"/>
      <c r="AO181" s="127"/>
      <c r="AP181" s="125"/>
      <c r="AQ181" s="128"/>
    </row>
    <row r="182" spans="1:43" s="129" customFormat="1" ht="15" customHeight="1">
      <c r="A182" s="130"/>
      <c r="B182" s="130"/>
      <c r="C182" s="134"/>
      <c r="D182" s="130"/>
      <c r="E182" s="130"/>
      <c r="F182" s="130"/>
      <c r="G182" s="130"/>
      <c r="H182" s="133"/>
      <c r="I182" s="133"/>
      <c r="J182" s="139">
        <f>IF(N182=MyCommand,MAX(J$6:J181)+1,IF(Q182=MyCommand,MAX(J$6:J181)+1,0))</f>
        <v>160</v>
      </c>
      <c r="K182" s="140" t="s">
        <v>17</v>
      </c>
      <c r="L182" s="140">
        <v>9</v>
      </c>
      <c r="M182" s="140">
        <v>2008</v>
      </c>
      <c r="N182" s="141"/>
      <c r="O182" s="141"/>
      <c r="P182" s="141"/>
      <c r="Q182" s="141"/>
      <c r="R182" s="141"/>
      <c r="S182" s="127"/>
      <c r="T182" s="126"/>
      <c r="U182" s="126"/>
      <c r="V182" s="127"/>
      <c r="W182" s="127"/>
      <c r="X182" s="127"/>
      <c r="Y182" s="127"/>
      <c r="Z182" s="127"/>
      <c r="AA182" s="127"/>
      <c r="AB182" s="125"/>
      <c r="AC182" s="125"/>
      <c r="AD182" s="125"/>
      <c r="AE182" s="125"/>
      <c r="AF182" s="125"/>
      <c r="AG182" s="125"/>
      <c r="AH182" s="125"/>
      <c r="AI182" s="125"/>
      <c r="AJ182" s="125"/>
      <c r="AK182" s="125"/>
      <c r="AL182" s="125"/>
      <c r="AM182" s="127"/>
      <c r="AN182" s="127"/>
      <c r="AO182" s="127"/>
      <c r="AP182" s="125"/>
      <c r="AQ182" s="128"/>
    </row>
    <row r="183" spans="1:43" s="129" customFormat="1" ht="15" customHeight="1">
      <c r="A183" s="130"/>
      <c r="B183" s="130"/>
      <c r="C183" s="134"/>
      <c r="D183" s="130"/>
      <c r="E183" s="130"/>
      <c r="F183" s="130"/>
      <c r="G183" s="130"/>
      <c r="H183" s="133"/>
      <c r="I183" s="133"/>
      <c r="J183" s="139">
        <f>IF(N183=MyCommand,MAX(J$6:J182)+1,IF(Q183=MyCommand,MAX(J$6:J182)+1,0))</f>
        <v>161</v>
      </c>
      <c r="K183" s="140" t="s">
        <v>17</v>
      </c>
      <c r="L183" s="140">
        <v>9</v>
      </c>
      <c r="M183" s="140">
        <v>2008</v>
      </c>
      <c r="N183" s="141"/>
      <c r="O183" s="141"/>
      <c r="P183" s="141"/>
      <c r="Q183" s="141"/>
      <c r="R183" s="141"/>
      <c r="S183" s="127"/>
      <c r="T183" s="126"/>
      <c r="U183" s="126"/>
      <c r="V183" s="127"/>
      <c r="W183" s="127"/>
      <c r="X183" s="127"/>
      <c r="Y183" s="127"/>
      <c r="Z183" s="127"/>
      <c r="AA183" s="127"/>
      <c r="AB183" s="125"/>
      <c r="AC183" s="125"/>
      <c r="AD183" s="125"/>
      <c r="AE183" s="125"/>
      <c r="AF183" s="125"/>
      <c r="AG183" s="125"/>
      <c r="AH183" s="125"/>
      <c r="AI183" s="125"/>
      <c r="AJ183" s="125"/>
      <c r="AK183" s="125"/>
      <c r="AL183" s="125"/>
      <c r="AM183" s="127"/>
      <c r="AN183" s="127"/>
      <c r="AO183" s="127"/>
      <c r="AP183" s="125"/>
      <c r="AQ183" s="128"/>
    </row>
    <row r="184" spans="1:43" s="129" customFormat="1" ht="15" customHeight="1">
      <c r="A184" s="130"/>
      <c r="B184" s="130"/>
      <c r="C184" s="134"/>
      <c r="D184" s="130"/>
      <c r="E184" s="130"/>
      <c r="F184" s="130"/>
      <c r="G184" s="130"/>
      <c r="H184" s="133"/>
      <c r="I184" s="133"/>
      <c r="J184" s="139">
        <f>IF(N184=MyCommand,MAX(J$6:J183)+1,IF(Q184=MyCommand,MAX(J$6:J183)+1,0))</f>
        <v>162</v>
      </c>
      <c r="K184" s="140" t="s">
        <v>17</v>
      </c>
      <c r="L184" s="140">
        <v>9</v>
      </c>
      <c r="M184" s="140">
        <v>2008</v>
      </c>
      <c r="N184" s="141"/>
      <c r="O184" s="141"/>
      <c r="P184" s="141"/>
      <c r="Q184" s="141"/>
      <c r="R184" s="141"/>
      <c r="S184" s="127"/>
      <c r="T184" s="126"/>
      <c r="U184" s="126"/>
      <c r="V184" s="127"/>
      <c r="W184" s="127"/>
      <c r="X184" s="127"/>
      <c r="Y184" s="127"/>
      <c r="Z184" s="127"/>
      <c r="AA184" s="127"/>
      <c r="AB184" s="125"/>
      <c r="AC184" s="125"/>
      <c r="AD184" s="125"/>
      <c r="AE184" s="125"/>
      <c r="AF184" s="125"/>
      <c r="AG184" s="125"/>
      <c r="AH184" s="125"/>
      <c r="AI184" s="125"/>
      <c r="AJ184" s="125"/>
      <c r="AK184" s="125"/>
      <c r="AL184" s="125"/>
      <c r="AM184" s="127"/>
      <c r="AN184" s="127"/>
      <c r="AO184" s="127"/>
      <c r="AP184" s="125"/>
      <c r="AQ184" s="128"/>
    </row>
    <row r="185" spans="1:43" s="129" customFormat="1" ht="15" customHeight="1">
      <c r="A185" s="130"/>
      <c r="B185" s="130"/>
      <c r="C185" s="134"/>
      <c r="D185" s="130"/>
      <c r="E185" s="130"/>
      <c r="F185" s="130"/>
      <c r="G185" s="130"/>
      <c r="H185" s="133"/>
      <c r="I185" s="133"/>
      <c r="J185" s="139">
        <f>IF(N185=MyCommand,MAX(J$6:J184)+1,IF(Q185=MyCommand,MAX(J$6:J184)+1,0))</f>
        <v>163</v>
      </c>
      <c r="K185" s="140" t="s">
        <v>17</v>
      </c>
      <c r="L185" s="140">
        <v>9</v>
      </c>
      <c r="M185" s="140">
        <v>2008</v>
      </c>
      <c r="N185" s="141"/>
      <c r="O185" s="141"/>
      <c r="P185" s="141"/>
      <c r="Q185" s="141"/>
      <c r="R185" s="141"/>
      <c r="S185" s="127"/>
      <c r="T185" s="126"/>
      <c r="U185" s="126"/>
      <c r="V185" s="127"/>
      <c r="W185" s="127"/>
      <c r="X185" s="127"/>
      <c r="Y185" s="127"/>
      <c r="Z185" s="127"/>
      <c r="AA185" s="127"/>
      <c r="AB185" s="125"/>
      <c r="AC185" s="125"/>
      <c r="AD185" s="125"/>
      <c r="AE185" s="125"/>
      <c r="AF185" s="125"/>
      <c r="AG185" s="125"/>
      <c r="AH185" s="125"/>
      <c r="AI185" s="125"/>
      <c r="AJ185" s="125"/>
      <c r="AK185" s="125"/>
      <c r="AL185" s="125"/>
      <c r="AM185" s="127"/>
      <c r="AN185" s="127"/>
      <c r="AO185" s="127"/>
      <c r="AP185" s="125"/>
      <c r="AQ185" s="128"/>
    </row>
    <row r="186" spans="1:43" s="129" customFormat="1" ht="15" customHeight="1">
      <c r="A186" s="130"/>
      <c r="B186" s="130"/>
      <c r="C186" s="134"/>
      <c r="D186" s="130"/>
      <c r="E186" s="130"/>
      <c r="F186" s="130"/>
      <c r="G186" s="130"/>
      <c r="H186" s="133"/>
      <c r="I186" s="133"/>
      <c r="J186" s="139">
        <f>IF(N186=MyCommand,MAX(J$6:J185)+1,IF(Q186=MyCommand,MAX(J$6:J185)+1,0))</f>
        <v>164</v>
      </c>
      <c r="K186" s="140" t="s">
        <v>17</v>
      </c>
      <c r="L186" s="140">
        <v>10</v>
      </c>
      <c r="M186" s="140">
        <v>2008</v>
      </c>
      <c r="N186" s="141"/>
      <c r="O186" s="141"/>
      <c r="P186" s="141"/>
      <c r="Q186" s="141"/>
      <c r="R186" s="141"/>
      <c r="S186" s="127"/>
      <c r="T186" s="126"/>
      <c r="U186" s="126"/>
      <c r="V186" s="127"/>
      <c r="W186" s="127"/>
      <c r="X186" s="127"/>
      <c r="Y186" s="127"/>
      <c r="Z186" s="127"/>
      <c r="AA186" s="127"/>
      <c r="AB186" s="125"/>
      <c r="AC186" s="125"/>
      <c r="AD186" s="125"/>
      <c r="AE186" s="125"/>
      <c r="AF186" s="125"/>
      <c r="AG186" s="125"/>
      <c r="AH186" s="125"/>
      <c r="AI186" s="125"/>
      <c r="AJ186" s="125"/>
      <c r="AK186" s="125"/>
      <c r="AL186" s="125"/>
      <c r="AM186" s="127"/>
      <c r="AN186" s="127"/>
      <c r="AO186" s="127"/>
      <c r="AP186" s="125"/>
      <c r="AQ186" s="128"/>
    </row>
    <row r="187" spans="1:43" s="129" customFormat="1" ht="15" customHeight="1">
      <c r="A187" s="130"/>
      <c r="B187" s="130"/>
      <c r="C187" s="134"/>
      <c r="D187" s="130"/>
      <c r="E187" s="130"/>
      <c r="F187" s="130"/>
      <c r="G187" s="130"/>
      <c r="H187" s="133"/>
      <c r="I187" s="133"/>
      <c r="J187" s="139">
        <f>IF(N187=MyCommand,MAX(J$6:J186)+1,IF(Q187=MyCommand,MAX(J$6:J186)+1,0))</f>
        <v>165</v>
      </c>
      <c r="K187" s="140" t="s">
        <v>17</v>
      </c>
      <c r="L187" s="140">
        <v>10</v>
      </c>
      <c r="M187" s="140">
        <v>2008</v>
      </c>
      <c r="N187" s="141"/>
      <c r="O187" s="141"/>
      <c r="P187" s="141"/>
      <c r="Q187" s="141"/>
      <c r="R187" s="141"/>
      <c r="S187" s="127"/>
      <c r="T187" s="126"/>
      <c r="U187" s="126"/>
      <c r="V187" s="127"/>
      <c r="W187" s="127"/>
      <c r="X187" s="127"/>
      <c r="Y187" s="127"/>
      <c r="Z187" s="127"/>
      <c r="AA187" s="127"/>
      <c r="AB187" s="125"/>
      <c r="AC187" s="125"/>
      <c r="AD187" s="125"/>
      <c r="AE187" s="125"/>
      <c r="AF187" s="125"/>
      <c r="AG187" s="125"/>
      <c r="AH187" s="125"/>
      <c r="AI187" s="125"/>
      <c r="AJ187" s="125"/>
      <c r="AK187" s="125"/>
      <c r="AL187" s="125"/>
      <c r="AM187" s="127"/>
      <c r="AN187" s="127"/>
      <c r="AO187" s="127"/>
      <c r="AP187" s="125"/>
      <c r="AQ187" s="128"/>
    </row>
    <row r="188" spans="1:43" s="129" customFormat="1" ht="15" customHeight="1">
      <c r="A188" s="130"/>
      <c r="B188" s="130"/>
      <c r="C188" s="134"/>
      <c r="D188" s="130"/>
      <c r="E188" s="130"/>
      <c r="F188" s="130"/>
      <c r="G188" s="130"/>
      <c r="H188" s="133"/>
      <c r="I188" s="133"/>
      <c r="J188" s="139">
        <f>IF(N188=MyCommand,MAX(J$6:J187)+1,IF(Q188=MyCommand,MAX(J$6:J187)+1,0))</f>
        <v>166</v>
      </c>
      <c r="K188" s="140" t="s">
        <v>17</v>
      </c>
      <c r="L188" s="140">
        <v>10</v>
      </c>
      <c r="M188" s="140">
        <v>2008</v>
      </c>
      <c r="N188" s="141"/>
      <c r="O188" s="141"/>
      <c r="P188" s="141"/>
      <c r="Q188" s="141"/>
      <c r="R188" s="141"/>
      <c r="S188" s="127"/>
      <c r="T188" s="126"/>
      <c r="U188" s="126"/>
      <c r="V188" s="127"/>
      <c r="W188" s="127"/>
      <c r="X188" s="127"/>
      <c r="Y188" s="127"/>
      <c r="Z188" s="127"/>
      <c r="AA188" s="127"/>
      <c r="AB188" s="125"/>
      <c r="AC188" s="125"/>
      <c r="AD188" s="125"/>
      <c r="AE188" s="125"/>
      <c r="AF188" s="125"/>
      <c r="AG188" s="125"/>
      <c r="AH188" s="125"/>
      <c r="AI188" s="125"/>
      <c r="AJ188" s="125"/>
      <c r="AK188" s="125"/>
      <c r="AL188" s="125"/>
      <c r="AM188" s="127"/>
      <c r="AN188" s="127"/>
      <c r="AO188" s="127"/>
      <c r="AP188" s="125"/>
      <c r="AQ188" s="128"/>
    </row>
    <row r="189" spans="1:43" s="129" customFormat="1" ht="15" customHeight="1">
      <c r="A189" s="130"/>
      <c r="B189" s="130"/>
      <c r="C189" s="134"/>
      <c r="D189" s="130"/>
      <c r="E189" s="130"/>
      <c r="F189" s="130"/>
      <c r="G189" s="130"/>
      <c r="H189" s="133"/>
      <c r="I189" s="133"/>
      <c r="J189" s="139">
        <f>IF(N189=MyCommand,MAX(J$6:J188)+1,IF(Q189=MyCommand,MAX(J$6:J188)+1,0))</f>
        <v>167</v>
      </c>
      <c r="K189" s="140" t="s">
        <v>17</v>
      </c>
      <c r="L189" s="140">
        <v>10</v>
      </c>
      <c r="M189" s="140">
        <v>2008</v>
      </c>
      <c r="N189" s="141"/>
      <c r="O189" s="141"/>
      <c r="P189" s="141"/>
      <c r="Q189" s="141"/>
      <c r="R189" s="141"/>
      <c r="S189" s="127"/>
      <c r="T189" s="126"/>
      <c r="U189" s="126"/>
      <c r="V189" s="127"/>
      <c r="W189" s="127"/>
      <c r="X189" s="127"/>
      <c r="Y189" s="127"/>
      <c r="Z189" s="127"/>
      <c r="AA189" s="127"/>
      <c r="AB189" s="125"/>
      <c r="AC189" s="125"/>
      <c r="AD189" s="125"/>
      <c r="AE189" s="125"/>
      <c r="AF189" s="125"/>
      <c r="AG189" s="125"/>
      <c r="AH189" s="125"/>
      <c r="AI189" s="125"/>
      <c r="AJ189" s="125"/>
      <c r="AK189" s="125"/>
      <c r="AL189" s="125"/>
      <c r="AM189" s="127"/>
      <c r="AN189" s="127"/>
      <c r="AO189" s="127"/>
      <c r="AP189" s="125"/>
      <c r="AQ189" s="128"/>
    </row>
    <row r="190" spans="1:43" s="129" customFormat="1" ht="15" customHeight="1">
      <c r="A190" s="130"/>
      <c r="B190" s="130"/>
      <c r="C190" s="134"/>
      <c r="D190" s="130"/>
      <c r="E190" s="130"/>
      <c r="F190" s="130"/>
      <c r="G190" s="130"/>
      <c r="H190" s="133"/>
      <c r="I190" s="133"/>
      <c r="J190" s="139">
        <f>IF(N190=MyCommand,MAX(J$6:J189)+1,IF(Q190=MyCommand,MAX(J$6:J189)+1,0))</f>
        <v>168</v>
      </c>
      <c r="K190" s="140" t="s">
        <v>17</v>
      </c>
      <c r="L190" s="140">
        <v>16</v>
      </c>
      <c r="M190" s="140">
        <v>2008</v>
      </c>
      <c r="N190" s="141"/>
      <c r="O190" s="141"/>
      <c r="P190" s="141"/>
      <c r="Q190" s="141"/>
      <c r="R190" s="141"/>
      <c r="S190" s="127"/>
      <c r="T190" s="126"/>
      <c r="U190" s="126"/>
      <c r="V190" s="127"/>
      <c r="W190" s="127"/>
      <c r="X190" s="127"/>
      <c r="Y190" s="127"/>
      <c r="Z190" s="127"/>
      <c r="AA190" s="127"/>
      <c r="AB190" s="125"/>
      <c r="AC190" s="125"/>
      <c r="AD190" s="125"/>
      <c r="AE190" s="125"/>
      <c r="AF190" s="125"/>
      <c r="AG190" s="125"/>
      <c r="AH190" s="125"/>
      <c r="AI190" s="125"/>
      <c r="AJ190" s="125"/>
      <c r="AK190" s="125"/>
      <c r="AL190" s="125"/>
      <c r="AM190" s="127"/>
      <c r="AN190" s="127"/>
      <c r="AO190" s="127"/>
      <c r="AP190" s="125"/>
      <c r="AQ190" s="128"/>
    </row>
    <row r="191" spans="1:43" s="129" customFormat="1" ht="15" customHeight="1">
      <c r="A191" s="130"/>
      <c r="B191" s="130"/>
      <c r="C191" s="134"/>
      <c r="D191" s="130"/>
      <c r="E191" s="130"/>
      <c r="F191" s="130"/>
      <c r="G191" s="130"/>
      <c r="H191" s="133"/>
      <c r="I191" s="133"/>
      <c r="J191" s="139">
        <f>IF(N191=MyCommand,MAX(J$6:J190)+1,IF(Q191=MyCommand,MAX(J$6:J190)+1,0))</f>
        <v>169</v>
      </c>
      <c r="K191" s="140" t="s">
        <v>17</v>
      </c>
      <c r="L191" s="140">
        <v>16</v>
      </c>
      <c r="M191" s="140">
        <v>2008</v>
      </c>
      <c r="N191" s="141"/>
      <c r="O191" s="141"/>
      <c r="P191" s="141"/>
      <c r="Q191" s="141"/>
      <c r="R191" s="141"/>
      <c r="S191" s="127"/>
      <c r="T191" s="126"/>
      <c r="U191" s="126"/>
      <c r="V191" s="127"/>
      <c r="W191" s="127"/>
      <c r="X191" s="127"/>
      <c r="Y191" s="127"/>
      <c r="Z191" s="127"/>
      <c r="AA191" s="127"/>
      <c r="AB191" s="125"/>
      <c r="AC191" s="125"/>
      <c r="AD191" s="125"/>
      <c r="AE191" s="125"/>
      <c r="AF191" s="125"/>
      <c r="AG191" s="125"/>
      <c r="AH191" s="125"/>
      <c r="AI191" s="125"/>
      <c r="AJ191" s="125"/>
      <c r="AK191" s="125"/>
      <c r="AL191" s="125"/>
      <c r="AM191" s="127"/>
      <c r="AN191" s="127"/>
      <c r="AO191" s="127"/>
      <c r="AP191" s="125"/>
      <c r="AQ191" s="128"/>
    </row>
    <row r="192" spans="1:43" s="129" customFormat="1" ht="15" customHeight="1">
      <c r="A192" s="130"/>
      <c r="B192" s="130"/>
      <c r="C192" s="134"/>
      <c r="D192" s="130"/>
      <c r="E192" s="130"/>
      <c r="F192" s="130"/>
      <c r="G192" s="130"/>
      <c r="H192" s="133"/>
      <c r="I192" s="133"/>
      <c r="J192" s="139">
        <f>IF(N192=MyCommand,MAX(J$6:J191)+1,IF(Q192=MyCommand,MAX(J$6:J191)+1,0))</f>
        <v>170</v>
      </c>
      <c r="K192" s="140" t="s">
        <v>17</v>
      </c>
      <c r="L192" s="140">
        <v>16</v>
      </c>
      <c r="M192" s="140">
        <v>2008</v>
      </c>
      <c r="N192" s="141"/>
      <c r="O192" s="141"/>
      <c r="P192" s="141"/>
      <c r="Q192" s="141"/>
      <c r="R192" s="141"/>
      <c r="S192" s="127"/>
      <c r="T192" s="126"/>
      <c r="U192" s="126"/>
      <c r="V192" s="127"/>
      <c r="W192" s="127"/>
      <c r="X192" s="127"/>
      <c r="Y192" s="127"/>
      <c r="Z192" s="127"/>
      <c r="AA192" s="127"/>
      <c r="AB192" s="125"/>
      <c r="AC192" s="125"/>
      <c r="AD192" s="125"/>
      <c r="AE192" s="125"/>
      <c r="AF192" s="125"/>
      <c r="AG192" s="125"/>
      <c r="AH192" s="125"/>
      <c r="AI192" s="125"/>
      <c r="AJ192" s="125"/>
      <c r="AK192" s="125"/>
      <c r="AL192" s="125"/>
      <c r="AM192" s="127"/>
      <c r="AN192" s="127"/>
      <c r="AO192" s="127"/>
      <c r="AP192" s="125"/>
      <c r="AQ192" s="128"/>
    </row>
    <row r="193" spans="1:43" s="129" customFormat="1" ht="15" customHeight="1">
      <c r="A193" s="130"/>
      <c r="B193" s="130"/>
      <c r="C193" s="134"/>
      <c r="D193" s="130"/>
      <c r="E193" s="130"/>
      <c r="F193" s="130"/>
      <c r="G193" s="130"/>
      <c r="H193" s="133"/>
      <c r="I193" s="133"/>
      <c r="J193" s="139">
        <f>IF(N193=MyCommand,MAX(J$6:J192)+1,IF(Q193=MyCommand,MAX(J$6:J192)+1,0))</f>
        <v>171</v>
      </c>
      <c r="K193" s="140" t="s">
        <v>17</v>
      </c>
      <c r="L193" s="140">
        <v>16</v>
      </c>
      <c r="M193" s="140">
        <v>2008</v>
      </c>
      <c r="N193" s="141"/>
      <c r="O193" s="141"/>
      <c r="P193" s="141"/>
      <c r="Q193" s="141"/>
      <c r="R193" s="141"/>
      <c r="S193" s="127"/>
      <c r="T193" s="126"/>
      <c r="U193" s="126"/>
      <c r="V193" s="127"/>
      <c r="W193" s="127"/>
      <c r="X193" s="127"/>
      <c r="Y193" s="127"/>
      <c r="Z193" s="127"/>
      <c r="AA193" s="127"/>
      <c r="AB193" s="125"/>
      <c r="AC193" s="125"/>
      <c r="AD193" s="125"/>
      <c r="AE193" s="125"/>
      <c r="AF193" s="125"/>
      <c r="AG193" s="125"/>
      <c r="AH193" s="125"/>
      <c r="AI193" s="125"/>
      <c r="AJ193" s="125"/>
      <c r="AK193" s="125"/>
      <c r="AL193" s="125"/>
      <c r="AM193" s="127"/>
      <c r="AN193" s="127"/>
      <c r="AO193" s="127"/>
      <c r="AP193" s="125"/>
      <c r="AQ193" s="128"/>
    </row>
    <row r="194" spans="1:43" s="129" customFormat="1" ht="15" customHeight="1">
      <c r="A194" s="130"/>
      <c r="B194" s="130"/>
      <c r="C194" s="134"/>
      <c r="D194" s="130"/>
      <c r="E194" s="130"/>
      <c r="F194" s="130"/>
      <c r="G194" s="130"/>
      <c r="H194" s="133"/>
      <c r="I194" s="133"/>
      <c r="J194" s="139">
        <f>IF(N194=MyCommand,MAX(J$6:J193)+1,IF(Q194=MyCommand,MAX(J$6:J193)+1,0))</f>
        <v>172</v>
      </c>
      <c r="K194" s="140" t="s">
        <v>17</v>
      </c>
      <c r="L194" s="140">
        <v>17</v>
      </c>
      <c r="M194" s="140">
        <v>2008</v>
      </c>
      <c r="N194" s="141"/>
      <c r="O194" s="141"/>
      <c r="P194" s="141"/>
      <c r="Q194" s="141"/>
      <c r="R194" s="141"/>
      <c r="S194" s="127"/>
      <c r="T194" s="126"/>
      <c r="U194" s="126"/>
      <c r="V194" s="127"/>
      <c r="W194" s="127"/>
      <c r="X194" s="127"/>
      <c r="Y194" s="127"/>
      <c r="Z194" s="127"/>
      <c r="AA194" s="127"/>
      <c r="AB194" s="125"/>
      <c r="AC194" s="125"/>
      <c r="AD194" s="125"/>
      <c r="AE194" s="125"/>
      <c r="AF194" s="125"/>
      <c r="AG194" s="125"/>
      <c r="AH194" s="125"/>
      <c r="AI194" s="125"/>
      <c r="AJ194" s="125"/>
      <c r="AK194" s="125"/>
      <c r="AL194" s="125"/>
      <c r="AM194" s="127"/>
      <c r="AN194" s="127"/>
      <c r="AO194" s="127"/>
      <c r="AP194" s="125"/>
      <c r="AQ194" s="128"/>
    </row>
    <row r="195" spans="1:43" s="129" customFormat="1" ht="15" customHeight="1">
      <c r="A195" s="130"/>
      <c r="B195" s="130"/>
      <c r="C195" s="134"/>
      <c r="D195" s="130"/>
      <c r="E195" s="130"/>
      <c r="F195" s="130"/>
      <c r="G195" s="130"/>
      <c r="H195" s="133"/>
      <c r="I195" s="133"/>
      <c r="J195" s="139">
        <f>IF(N195=MyCommand,MAX(J$6:J194)+1,IF(Q195=MyCommand,MAX(J$6:J194)+1,0))</f>
        <v>173</v>
      </c>
      <c r="K195" s="140" t="s">
        <v>17</v>
      </c>
      <c r="L195" s="140">
        <v>17</v>
      </c>
      <c r="M195" s="140">
        <v>2008</v>
      </c>
      <c r="N195" s="141"/>
      <c r="O195" s="141"/>
      <c r="P195" s="141"/>
      <c r="Q195" s="141"/>
      <c r="R195" s="141"/>
      <c r="S195" s="127"/>
      <c r="T195" s="126"/>
      <c r="U195" s="126"/>
      <c r="V195" s="127"/>
      <c r="W195" s="127"/>
      <c r="X195" s="127"/>
      <c r="Y195" s="127"/>
      <c r="Z195" s="127"/>
      <c r="AA195" s="127"/>
      <c r="AB195" s="125"/>
      <c r="AC195" s="125"/>
      <c r="AD195" s="125"/>
      <c r="AE195" s="125"/>
      <c r="AF195" s="125"/>
      <c r="AG195" s="125"/>
      <c r="AH195" s="125"/>
      <c r="AI195" s="125"/>
      <c r="AJ195" s="125"/>
      <c r="AK195" s="125"/>
      <c r="AL195" s="125"/>
      <c r="AM195" s="127"/>
      <c r="AN195" s="127"/>
      <c r="AO195" s="127"/>
      <c r="AP195" s="125"/>
      <c r="AQ195" s="128"/>
    </row>
    <row r="196" spans="1:43" s="129" customFormat="1" ht="15" customHeight="1">
      <c r="A196" s="130"/>
      <c r="B196" s="130"/>
      <c r="C196" s="134"/>
      <c r="D196" s="130"/>
      <c r="E196" s="130"/>
      <c r="F196" s="130"/>
      <c r="G196" s="130"/>
      <c r="H196" s="133"/>
      <c r="I196" s="133"/>
      <c r="J196" s="139">
        <f>IF(N196=MyCommand,MAX(J$6:J195)+1,IF(Q196=MyCommand,MAX(J$6:J195)+1,0))</f>
        <v>174</v>
      </c>
      <c r="K196" s="140" t="s">
        <v>17</v>
      </c>
      <c r="L196" s="140">
        <v>17</v>
      </c>
      <c r="M196" s="140">
        <v>2008</v>
      </c>
      <c r="N196" s="141"/>
      <c r="O196" s="141"/>
      <c r="P196" s="141"/>
      <c r="Q196" s="141"/>
      <c r="R196" s="141"/>
      <c r="S196" s="127"/>
      <c r="T196" s="126"/>
      <c r="U196" s="126"/>
      <c r="V196" s="127"/>
      <c r="W196" s="127"/>
      <c r="X196" s="127"/>
      <c r="Y196" s="127"/>
      <c r="Z196" s="127"/>
      <c r="AA196" s="127"/>
      <c r="AB196" s="125"/>
      <c r="AC196" s="125"/>
      <c r="AD196" s="125"/>
      <c r="AE196" s="125"/>
      <c r="AF196" s="125"/>
      <c r="AG196" s="125"/>
      <c r="AH196" s="125"/>
      <c r="AI196" s="125"/>
      <c r="AJ196" s="125"/>
      <c r="AK196" s="125"/>
      <c r="AL196" s="125"/>
      <c r="AM196" s="127"/>
      <c r="AN196" s="127"/>
      <c r="AO196" s="127"/>
      <c r="AP196" s="125"/>
      <c r="AQ196" s="128"/>
    </row>
    <row r="197" spans="1:43" s="129" customFormat="1" ht="15" customHeight="1">
      <c r="A197" s="130"/>
      <c r="B197" s="130"/>
      <c r="C197" s="134"/>
      <c r="D197" s="130"/>
      <c r="E197" s="130"/>
      <c r="F197" s="130"/>
      <c r="G197" s="130"/>
      <c r="H197" s="133"/>
      <c r="I197" s="133"/>
      <c r="J197" s="139">
        <f>IF(N197=MyCommand,MAX(J$6:J196)+1,IF(Q197=MyCommand,MAX(J$6:J196)+1,0))</f>
        <v>175</v>
      </c>
      <c r="K197" s="140" t="s">
        <v>17</v>
      </c>
      <c r="L197" s="140">
        <v>17</v>
      </c>
      <c r="M197" s="140">
        <v>2008</v>
      </c>
      <c r="N197" s="141"/>
      <c r="O197" s="141"/>
      <c r="P197" s="141"/>
      <c r="Q197" s="141"/>
      <c r="R197" s="141"/>
      <c r="S197" s="127"/>
      <c r="T197" s="126"/>
      <c r="U197" s="126"/>
      <c r="V197" s="127"/>
      <c r="W197" s="127"/>
      <c r="X197" s="127"/>
      <c r="Y197" s="127"/>
      <c r="Z197" s="127"/>
      <c r="AA197" s="127"/>
      <c r="AB197" s="125"/>
      <c r="AC197" s="125"/>
      <c r="AD197" s="125"/>
      <c r="AE197" s="125"/>
      <c r="AF197" s="125"/>
      <c r="AG197" s="125"/>
      <c r="AH197" s="125"/>
      <c r="AI197" s="125"/>
      <c r="AJ197" s="125"/>
      <c r="AK197" s="125"/>
      <c r="AL197" s="125"/>
      <c r="AM197" s="127"/>
      <c r="AN197" s="127"/>
      <c r="AO197" s="127"/>
      <c r="AP197" s="125"/>
      <c r="AQ197" s="128"/>
    </row>
    <row r="198" spans="1:43" s="129" customFormat="1" ht="15" customHeight="1">
      <c r="A198" s="130"/>
      <c r="B198" s="130"/>
      <c r="C198" s="134"/>
      <c r="D198" s="130"/>
      <c r="E198" s="130"/>
      <c r="F198" s="130"/>
      <c r="G198" s="130"/>
      <c r="H198" s="133"/>
      <c r="I198" s="133"/>
      <c r="J198" s="139">
        <f>IF(N198=MyCommand,MAX(J$6:J197)+1,IF(Q198=MyCommand,MAX(J$6:J197)+1,0))</f>
        <v>176</v>
      </c>
      <c r="K198" s="140" t="s">
        <v>17</v>
      </c>
      <c r="L198" s="140">
        <v>23</v>
      </c>
      <c r="M198" s="140">
        <v>2008</v>
      </c>
      <c r="N198" s="141"/>
      <c r="O198" s="141"/>
      <c r="P198" s="141"/>
      <c r="Q198" s="141"/>
      <c r="R198" s="141"/>
      <c r="S198" s="127"/>
      <c r="T198" s="126"/>
      <c r="U198" s="126"/>
      <c r="V198" s="127"/>
      <c r="W198" s="127"/>
      <c r="X198" s="127"/>
      <c r="Y198" s="127"/>
      <c r="Z198" s="127"/>
      <c r="AA198" s="127"/>
      <c r="AB198" s="125"/>
      <c r="AC198" s="125"/>
      <c r="AD198" s="125"/>
      <c r="AE198" s="125"/>
      <c r="AF198" s="125"/>
      <c r="AG198" s="125"/>
      <c r="AH198" s="125"/>
      <c r="AI198" s="125"/>
      <c r="AJ198" s="125"/>
      <c r="AK198" s="125"/>
      <c r="AL198" s="125"/>
      <c r="AM198" s="127"/>
      <c r="AN198" s="127"/>
      <c r="AO198" s="127"/>
      <c r="AP198" s="125"/>
      <c r="AQ198" s="128"/>
    </row>
    <row r="199" spans="1:43" s="129" customFormat="1" ht="15" customHeight="1">
      <c r="A199" s="130"/>
      <c r="B199" s="130"/>
      <c r="C199" s="134"/>
      <c r="D199" s="130"/>
      <c r="E199" s="130"/>
      <c r="F199" s="130"/>
      <c r="G199" s="130"/>
      <c r="H199" s="133"/>
      <c r="I199" s="133"/>
      <c r="J199" s="139">
        <f>IF(N199=MyCommand,MAX(J$6:J198)+1,IF(Q199=MyCommand,MAX(J$6:J198)+1,0))</f>
        <v>177</v>
      </c>
      <c r="K199" s="140" t="s">
        <v>17</v>
      </c>
      <c r="L199" s="140">
        <v>23</v>
      </c>
      <c r="M199" s="140">
        <v>2008</v>
      </c>
      <c r="N199" s="141"/>
      <c r="O199" s="141"/>
      <c r="P199" s="141"/>
      <c r="Q199" s="141"/>
      <c r="R199" s="141"/>
      <c r="S199" s="127"/>
      <c r="T199" s="126"/>
      <c r="U199" s="126"/>
      <c r="V199" s="127"/>
      <c r="W199" s="127"/>
      <c r="X199" s="127"/>
      <c r="Y199" s="127"/>
      <c r="Z199" s="127"/>
      <c r="AA199" s="127"/>
      <c r="AB199" s="125"/>
      <c r="AC199" s="125"/>
      <c r="AD199" s="125"/>
      <c r="AE199" s="125"/>
      <c r="AF199" s="125"/>
      <c r="AG199" s="125"/>
      <c r="AH199" s="125"/>
      <c r="AI199" s="125"/>
      <c r="AJ199" s="125"/>
      <c r="AK199" s="125"/>
      <c r="AL199" s="125"/>
      <c r="AM199" s="127"/>
      <c r="AN199" s="127"/>
      <c r="AO199" s="127"/>
      <c r="AP199" s="125"/>
      <c r="AQ199" s="128"/>
    </row>
    <row r="200" spans="1:43" s="129" customFormat="1" ht="15" customHeight="1">
      <c r="A200" s="130"/>
      <c r="B200" s="130"/>
      <c r="C200" s="134"/>
      <c r="D200" s="130"/>
      <c r="E200" s="130"/>
      <c r="F200" s="130"/>
      <c r="G200" s="130"/>
      <c r="H200" s="133"/>
      <c r="I200" s="133"/>
      <c r="J200" s="139">
        <f>IF(N200=MyCommand,MAX(J$6:J199)+1,IF(Q200=MyCommand,MAX(J$6:J199)+1,0))</f>
        <v>178</v>
      </c>
      <c r="K200" s="140" t="s">
        <v>17</v>
      </c>
      <c r="L200" s="140">
        <v>23</v>
      </c>
      <c r="M200" s="140">
        <v>2008</v>
      </c>
      <c r="N200" s="141"/>
      <c r="O200" s="141"/>
      <c r="P200" s="141"/>
      <c r="Q200" s="141"/>
      <c r="R200" s="141"/>
      <c r="S200" s="127"/>
      <c r="T200" s="126"/>
      <c r="U200" s="126"/>
      <c r="V200" s="127"/>
      <c r="W200" s="127"/>
      <c r="X200" s="127"/>
      <c r="Y200" s="127"/>
      <c r="Z200" s="127"/>
      <c r="AA200" s="127"/>
      <c r="AB200" s="125"/>
      <c r="AC200" s="125"/>
      <c r="AD200" s="125"/>
      <c r="AE200" s="125"/>
      <c r="AF200" s="125"/>
      <c r="AG200" s="125"/>
      <c r="AH200" s="125"/>
      <c r="AI200" s="125"/>
      <c r="AJ200" s="125"/>
      <c r="AK200" s="125"/>
      <c r="AL200" s="125"/>
      <c r="AM200" s="127"/>
      <c r="AN200" s="127"/>
      <c r="AO200" s="127"/>
      <c r="AP200" s="125"/>
      <c r="AQ200" s="128"/>
    </row>
    <row r="201" spans="1:43" s="129" customFormat="1" ht="15" customHeight="1">
      <c r="A201" s="130"/>
      <c r="B201" s="130"/>
      <c r="C201" s="134"/>
      <c r="D201" s="130"/>
      <c r="E201" s="130"/>
      <c r="F201" s="130"/>
      <c r="G201" s="130"/>
      <c r="H201" s="133"/>
      <c r="I201" s="133"/>
      <c r="J201" s="139">
        <f>IF(N201=MyCommand,MAX(J$6:J200)+1,IF(Q201=MyCommand,MAX(J$6:J200)+1,0))</f>
        <v>179</v>
      </c>
      <c r="K201" s="140" t="s">
        <v>17</v>
      </c>
      <c r="L201" s="140">
        <v>23</v>
      </c>
      <c r="M201" s="140">
        <v>2008</v>
      </c>
      <c r="N201" s="141"/>
      <c r="O201" s="141"/>
      <c r="P201" s="141"/>
      <c r="Q201" s="141"/>
      <c r="R201" s="141"/>
      <c r="S201" s="127"/>
      <c r="T201" s="126"/>
      <c r="U201" s="126"/>
      <c r="V201" s="127"/>
      <c r="W201" s="127"/>
      <c r="X201" s="127"/>
      <c r="Y201" s="127"/>
      <c r="Z201" s="127"/>
      <c r="AA201" s="127"/>
      <c r="AB201" s="125"/>
      <c r="AC201" s="125"/>
      <c r="AD201" s="125"/>
      <c r="AE201" s="125"/>
      <c r="AF201" s="125"/>
      <c r="AG201" s="125"/>
      <c r="AH201" s="125"/>
      <c r="AI201" s="125"/>
      <c r="AJ201" s="125"/>
      <c r="AK201" s="125"/>
      <c r="AL201" s="125"/>
      <c r="AM201" s="127"/>
      <c r="AN201" s="127"/>
      <c r="AO201" s="127"/>
      <c r="AP201" s="125"/>
      <c r="AQ201" s="128"/>
    </row>
    <row r="202" spans="1:43" s="129" customFormat="1" ht="15" customHeight="1">
      <c r="A202" s="130"/>
      <c r="B202" s="130"/>
      <c r="C202" s="134"/>
      <c r="D202" s="130"/>
      <c r="E202" s="130"/>
      <c r="F202" s="130"/>
      <c r="G202" s="130"/>
      <c r="H202" s="133"/>
      <c r="I202" s="133"/>
      <c r="J202" s="139">
        <f>IF(N202=MyCommand,MAX(J$6:J201)+1,IF(Q202=MyCommand,MAX(J$6:J201)+1,0))</f>
        <v>180</v>
      </c>
      <c r="K202" s="140" t="s">
        <v>17</v>
      </c>
      <c r="L202" s="140">
        <v>24</v>
      </c>
      <c r="M202" s="140">
        <v>2008</v>
      </c>
      <c r="N202" s="141"/>
      <c r="O202" s="141"/>
      <c r="P202" s="141"/>
      <c r="Q202" s="141"/>
      <c r="R202" s="141"/>
      <c r="S202" s="127"/>
      <c r="T202" s="126"/>
      <c r="U202" s="126"/>
      <c r="V202" s="127"/>
      <c r="W202" s="127"/>
      <c r="X202" s="127"/>
      <c r="Y202" s="127"/>
      <c r="Z202" s="127"/>
      <c r="AA202" s="127"/>
      <c r="AB202" s="125"/>
      <c r="AC202" s="125"/>
      <c r="AD202" s="125"/>
      <c r="AE202" s="125"/>
      <c r="AF202" s="125"/>
      <c r="AG202" s="125"/>
      <c r="AH202" s="125"/>
      <c r="AI202" s="125"/>
      <c r="AJ202" s="125"/>
      <c r="AK202" s="125"/>
      <c r="AL202" s="125"/>
      <c r="AM202" s="127"/>
      <c r="AN202" s="127"/>
      <c r="AO202" s="127"/>
      <c r="AP202" s="125"/>
      <c r="AQ202" s="128"/>
    </row>
    <row r="203" spans="1:43" s="129" customFormat="1" ht="15" customHeight="1">
      <c r="A203" s="130"/>
      <c r="B203" s="130"/>
      <c r="C203" s="134"/>
      <c r="D203" s="130"/>
      <c r="E203" s="130"/>
      <c r="F203" s="130"/>
      <c r="G203" s="130"/>
      <c r="H203" s="133"/>
      <c r="I203" s="133"/>
      <c r="J203" s="139">
        <f>IF(N203=MyCommand,MAX(J$6:J202)+1,IF(Q203=MyCommand,MAX(J$6:J202)+1,0))</f>
        <v>181</v>
      </c>
      <c r="K203" s="140" t="s">
        <v>17</v>
      </c>
      <c r="L203" s="140">
        <v>24</v>
      </c>
      <c r="M203" s="140">
        <v>2008</v>
      </c>
      <c r="N203" s="141"/>
      <c r="O203" s="141"/>
      <c r="P203" s="141"/>
      <c r="Q203" s="141"/>
      <c r="R203" s="141"/>
      <c r="S203" s="127"/>
      <c r="T203" s="126"/>
      <c r="U203" s="126"/>
      <c r="V203" s="127"/>
      <c r="W203" s="127"/>
      <c r="X203" s="127"/>
      <c r="Y203" s="127"/>
      <c r="Z203" s="127"/>
      <c r="AA203" s="127"/>
      <c r="AB203" s="125"/>
      <c r="AC203" s="125"/>
      <c r="AD203" s="125"/>
      <c r="AE203" s="125"/>
      <c r="AF203" s="125"/>
      <c r="AG203" s="125"/>
      <c r="AH203" s="125"/>
      <c r="AI203" s="125"/>
      <c r="AJ203" s="125"/>
      <c r="AK203" s="125"/>
      <c r="AL203" s="125"/>
      <c r="AM203" s="127"/>
      <c r="AN203" s="127"/>
      <c r="AO203" s="127"/>
      <c r="AP203" s="125"/>
      <c r="AQ203" s="128"/>
    </row>
    <row r="204" spans="1:43" s="129" customFormat="1" ht="15" customHeight="1">
      <c r="A204" s="130"/>
      <c r="B204" s="130"/>
      <c r="C204" s="134"/>
      <c r="D204" s="130"/>
      <c r="E204" s="130"/>
      <c r="F204" s="130"/>
      <c r="G204" s="130"/>
      <c r="H204" s="133"/>
      <c r="I204" s="133"/>
      <c r="J204" s="139">
        <f>IF(N204=MyCommand,MAX(J$6:J203)+1,IF(Q204=MyCommand,MAX(J$6:J203)+1,0))</f>
        <v>182</v>
      </c>
      <c r="K204" s="140" t="s">
        <v>17</v>
      </c>
      <c r="L204" s="140">
        <v>24</v>
      </c>
      <c r="M204" s="140">
        <v>2008</v>
      </c>
      <c r="N204" s="141"/>
      <c r="O204" s="141"/>
      <c r="P204" s="141"/>
      <c r="Q204" s="141"/>
      <c r="R204" s="141"/>
      <c r="S204" s="127"/>
      <c r="T204" s="126"/>
      <c r="U204" s="126"/>
      <c r="V204" s="127"/>
      <c r="W204" s="127"/>
      <c r="X204" s="127"/>
      <c r="Y204" s="127"/>
      <c r="Z204" s="127"/>
      <c r="AA204" s="127"/>
      <c r="AB204" s="125"/>
      <c r="AC204" s="125"/>
      <c r="AD204" s="125"/>
      <c r="AE204" s="125"/>
      <c r="AF204" s="125"/>
      <c r="AG204" s="125"/>
      <c r="AH204" s="125"/>
      <c r="AI204" s="125"/>
      <c r="AJ204" s="125"/>
      <c r="AK204" s="125"/>
      <c r="AL204" s="125"/>
      <c r="AM204" s="127"/>
      <c r="AN204" s="127"/>
      <c r="AO204" s="127"/>
      <c r="AP204" s="125"/>
      <c r="AQ204" s="128"/>
    </row>
    <row r="205" spans="1:43" s="129" customFormat="1" ht="15" customHeight="1">
      <c r="A205" s="130"/>
      <c r="B205" s="130"/>
      <c r="C205" s="134"/>
      <c r="D205" s="130"/>
      <c r="E205" s="130"/>
      <c r="F205" s="130"/>
      <c r="G205" s="130"/>
      <c r="H205" s="133"/>
      <c r="I205" s="133"/>
      <c r="J205" s="139">
        <f>IF(N205=MyCommand,MAX(J$6:J204)+1,IF(Q205=MyCommand,MAX(J$6:J204)+1,0))</f>
        <v>183</v>
      </c>
      <c r="K205" s="140" t="s">
        <v>17</v>
      </c>
      <c r="L205" s="140">
        <v>24</v>
      </c>
      <c r="M205" s="140">
        <v>2008</v>
      </c>
      <c r="N205" s="141"/>
      <c r="O205" s="141"/>
      <c r="P205" s="141"/>
      <c r="Q205" s="141"/>
      <c r="R205" s="141"/>
      <c r="S205" s="127"/>
      <c r="T205" s="126"/>
      <c r="U205" s="126"/>
      <c r="V205" s="127"/>
      <c r="W205" s="127"/>
      <c r="X205" s="127"/>
      <c r="Y205" s="127"/>
      <c r="Z205" s="127"/>
      <c r="AA205" s="127"/>
      <c r="AB205" s="125"/>
      <c r="AC205" s="125"/>
      <c r="AD205" s="125"/>
      <c r="AE205" s="125"/>
      <c r="AF205" s="125"/>
      <c r="AG205" s="125"/>
      <c r="AH205" s="125"/>
      <c r="AI205" s="125"/>
      <c r="AJ205" s="125"/>
      <c r="AK205" s="125"/>
      <c r="AL205" s="125"/>
      <c r="AM205" s="127"/>
      <c r="AN205" s="127"/>
      <c r="AO205" s="127"/>
      <c r="AP205" s="125"/>
      <c r="AQ205" s="128"/>
    </row>
    <row r="206" spans="1:43" s="129" customFormat="1" ht="15" customHeight="1">
      <c r="A206" s="130"/>
      <c r="B206" s="130"/>
      <c r="C206" s="134"/>
      <c r="D206" s="130"/>
      <c r="E206" s="130"/>
      <c r="F206" s="130"/>
      <c r="G206" s="130"/>
      <c r="H206" s="133"/>
      <c r="I206" s="133"/>
      <c r="J206" s="139">
        <f>IF(N206=MyCommand,MAX(J$6:J205)+1,IF(Q206=MyCommand,MAX(J$6:J205)+1,0))</f>
        <v>184</v>
      </c>
      <c r="K206" s="140" t="s">
        <v>18</v>
      </c>
      <c r="L206" s="140">
        <v>12</v>
      </c>
      <c r="M206" s="140">
        <v>2008</v>
      </c>
      <c r="N206" s="141"/>
      <c r="O206" s="141"/>
      <c r="P206" s="141"/>
      <c r="Q206" s="141"/>
      <c r="R206" s="141"/>
      <c r="S206" s="127"/>
      <c r="T206" s="126"/>
      <c r="U206" s="126"/>
      <c r="V206" s="127"/>
      <c r="W206" s="127"/>
      <c r="X206" s="127"/>
      <c r="Y206" s="127"/>
      <c r="Z206" s="127"/>
      <c r="AA206" s="127"/>
      <c r="AB206" s="125"/>
      <c r="AC206" s="125"/>
      <c r="AD206" s="125"/>
      <c r="AE206" s="125"/>
      <c r="AF206" s="125"/>
      <c r="AG206" s="125"/>
      <c r="AH206" s="125"/>
      <c r="AI206" s="125"/>
      <c r="AJ206" s="125"/>
      <c r="AK206" s="125"/>
      <c r="AL206" s="125"/>
      <c r="AM206" s="127"/>
      <c r="AN206" s="127"/>
      <c r="AO206" s="127"/>
      <c r="AP206" s="125"/>
      <c r="AQ206" s="128"/>
    </row>
    <row r="207" spans="1:43" s="129" customFormat="1" ht="15" customHeight="1">
      <c r="A207" s="130"/>
      <c r="B207" s="130"/>
      <c r="C207" s="134"/>
      <c r="D207" s="130"/>
      <c r="E207" s="130"/>
      <c r="F207" s="130"/>
      <c r="G207" s="130"/>
      <c r="H207" s="133"/>
      <c r="I207" s="133"/>
      <c r="J207" s="139">
        <f>IF(N207=MyCommand,MAX(J$6:J206)+1,IF(Q207=MyCommand,MAX(J$6:J206)+1,0))</f>
        <v>185</v>
      </c>
      <c r="K207" s="140" t="s">
        <v>18</v>
      </c>
      <c r="L207" s="140">
        <v>12</v>
      </c>
      <c r="M207" s="140">
        <v>2008</v>
      </c>
      <c r="N207" s="141"/>
      <c r="O207" s="141"/>
      <c r="P207" s="141"/>
      <c r="Q207" s="141"/>
      <c r="R207" s="141"/>
      <c r="S207" s="127"/>
      <c r="T207" s="126"/>
      <c r="U207" s="126"/>
      <c r="V207" s="127"/>
      <c r="W207" s="127"/>
      <c r="X207" s="127"/>
      <c r="Y207" s="127"/>
      <c r="Z207" s="127"/>
      <c r="AA207" s="127"/>
      <c r="AB207" s="125"/>
      <c r="AC207" s="125"/>
      <c r="AD207" s="125"/>
      <c r="AE207" s="125"/>
      <c r="AF207" s="125"/>
      <c r="AG207" s="125"/>
      <c r="AH207" s="125"/>
      <c r="AI207" s="125"/>
      <c r="AJ207" s="125"/>
      <c r="AK207" s="125"/>
      <c r="AL207" s="125"/>
      <c r="AM207" s="127"/>
      <c r="AN207" s="127"/>
      <c r="AO207" s="127"/>
      <c r="AP207" s="125"/>
      <c r="AQ207" s="128"/>
    </row>
    <row r="208" spans="1:43" s="129" customFormat="1" ht="15" customHeight="1">
      <c r="A208" s="130"/>
      <c r="B208" s="130"/>
      <c r="C208" s="134"/>
      <c r="D208" s="130"/>
      <c r="E208" s="130"/>
      <c r="F208" s="130"/>
      <c r="G208" s="130"/>
      <c r="H208" s="133"/>
      <c r="I208" s="133"/>
      <c r="J208" s="139">
        <f>IF(N208=MyCommand,MAX(J$6:J207)+1,IF(Q208=MyCommand,MAX(J$6:J207)+1,0))</f>
        <v>186</v>
      </c>
      <c r="K208" s="140" t="s">
        <v>18</v>
      </c>
      <c r="L208" s="140">
        <v>12</v>
      </c>
      <c r="M208" s="140">
        <v>2008</v>
      </c>
      <c r="N208" s="141"/>
      <c r="O208" s="141"/>
      <c r="P208" s="141"/>
      <c r="Q208" s="141"/>
      <c r="R208" s="141"/>
      <c r="S208" s="127"/>
      <c r="T208" s="126"/>
      <c r="U208" s="126"/>
      <c r="V208" s="127"/>
      <c r="W208" s="127"/>
      <c r="X208" s="127"/>
      <c r="Y208" s="127"/>
      <c r="Z208" s="127"/>
      <c r="AA208" s="127"/>
      <c r="AB208" s="125"/>
      <c r="AC208" s="125"/>
      <c r="AD208" s="125"/>
      <c r="AE208" s="125"/>
      <c r="AF208" s="125"/>
      <c r="AG208" s="125"/>
      <c r="AH208" s="125"/>
      <c r="AI208" s="125"/>
      <c r="AJ208" s="125"/>
      <c r="AK208" s="125"/>
      <c r="AL208" s="125"/>
      <c r="AM208" s="127"/>
      <c r="AN208" s="127"/>
      <c r="AO208" s="127"/>
      <c r="AP208" s="125"/>
      <c r="AQ208" s="128"/>
    </row>
    <row r="209" spans="1:43" s="129" customFormat="1" ht="15" customHeight="1">
      <c r="A209" s="130"/>
      <c r="B209" s="130"/>
      <c r="C209" s="134"/>
      <c r="D209" s="130"/>
      <c r="E209" s="130"/>
      <c r="F209" s="130"/>
      <c r="G209" s="130"/>
      <c r="H209" s="133"/>
      <c r="I209" s="133"/>
      <c r="J209" s="139">
        <f>IF(N209=MyCommand,MAX(J$6:J208)+1,IF(Q209=MyCommand,MAX(J$6:J208)+1,0))</f>
        <v>187</v>
      </c>
      <c r="K209" s="140" t="s">
        <v>18</v>
      </c>
      <c r="L209" s="140">
        <v>12</v>
      </c>
      <c r="M209" s="140">
        <v>2008</v>
      </c>
      <c r="N209" s="141"/>
      <c r="O209" s="141"/>
      <c r="P209" s="141"/>
      <c r="Q209" s="141"/>
      <c r="R209" s="141"/>
      <c r="S209" s="127"/>
      <c r="T209" s="126"/>
      <c r="U209" s="126"/>
      <c r="V209" s="127"/>
      <c r="W209" s="127"/>
      <c r="X209" s="127"/>
      <c r="Y209" s="127"/>
      <c r="Z209" s="127"/>
      <c r="AA209" s="127"/>
      <c r="AB209" s="125"/>
      <c r="AC209" s="125"/>
      <c r="AD209" s="125"/>
      <c r="AE209" s="125"/>
      <c r="AF209" s="125"/>
      <c r="AG209" s="125"/>
      <c r="AH209" s="125"/>
      <c r="AI209" s="125"/>
      <c r="AJ209" s="125"/>
      <c r="AK209" s="125"/>
      <c r="AL209" s="125"/>
      <c r="AM209" s="127"/>
      <c r="AN209" s="127"/>
      <c r="AO209" s="127"/>
      <c r="AP209" s="125"/>
      <c r="AQ209" s="128"/>
    </row>
    <row r="210" spans="1:43" s="129" customFormat="1" ht="15" customHeight="1">
      <c r="A210" s="130"/>
      <c r="B210" s="130"/>
      <c r="C210" s="134"/>
      <c r="D210" s="130"/>
      <c r="E210" s="130"/>
      <c r="F210" s="130"/>
      <c r="G210" s="130"/>
      <c r="H210" s="133"/>
      <c r="I210" s="133"/>
      <c r="J210" s="139">
        <f>IF(N210=MyCommand,MAX(J$6:J209)+1,IF(Q210=MyCommand,MAX(J$6:J209)+1,0))</f>
        <v>188</v>
      </c>
      <c r="K210" s="140" t="s">
        <v>18</v>
      </c>
      <c r="L210" s="140">
        <v>12</v>
      </c>
      <c r="M210" s="140">
        <v>2008</v>
      </c>
      <c r="N210" s="141"/>
      <c r="O210" s="141"/>
      <c r="P210" s="141"/>
      <c r="Q210" s="141"/>
      <c r="R210" s="141"/>
      <c r="S210" s="127"/>
      <c r="T210" s="126"/>
      <c r="U210" s="126"/>
      <c r="V210" s="127"/>
      <c r="W210" s="127"/>
      <c r="X210" s="127"/>
      <c r="Y210" s="127"/>
      <c r="Z210" s="127"/>
      <c r="AA210" s="127"/>
      <c r="AB210" s="125"/>
      <c r="AC210" s="125"/>
      <c r="AD210" s="125"/>
      <c r="AE210" s="125"/>
      <c r="AF210" s="125"/>
      <c r="AG210" s="125"/>
      <c r="AH210" s="125"/>
      <c r="AI210" s="125"/>
      <c r="AJ210" s="125"/>
      <c r="AK210" s="125"/>
      <c r="AL210" s="125"/>
      <c r="AM210" s="127"/>
      <c r="AN210" s="127"/>
      <c r="AO210" s="127"/>
      <c r="AP210" s="125"/>
      <c r="AQ210" s="128"/>
    </row>
    <row r="211" spans="1:43" s="129" customFormat="1" ht="15" customHeight="1">
      <c r="A211" s="130"/>
      <c r="B211" s="130"/>
      <c r="C211" s="134"/>
      <c r="D211" s="130"/>
      <c r="E211" s="130"/>
      <c r="F211" s="130"/>
      <c r="G211" s="130"/>
      <c r="H211" s="133"/>
      <c r="I211" s="133"/>
      <c r="J211" s="139">
        <f>IF(N211=MyCommand,MAX(J$6:J210)+1,IF(Q211=MyCommand,MAX(J$6:J210)+1,0))</f>
        <v>189</v>
      </c>
      <c r="K211" s="140" t="s">
        <v>18</v>
      </c>
      <c r="L211" s="140">
        <v>12</v>
      </c>
      <c r="M211" s="140">
        <v>2008</v>
      </c>
      <c r="N211" s="141"/>
      <c r="O211" s="141"/>
      <c r="P211" s="141"/>
      <c r="Q211" s="141"/>
      <c r="R211" s="141"/>
      <c r="S211" s="127"/>
      <c r="T211" s="126"/>
      <c r="U211" s="126"/>
      <c r="V211" s="127"/>
      <c r="W211" s="127"/>
      <c r="X211" s="127"/>
      <c r="Y211" s="127"/>
      <c r="Z211" s="127"/>
      <c r="AA211" s="127"/>
      <c r="AB211" s="125"/>
      <c r="AC211" s="125"/>
      <c r="AD211" s="125"/>
      <c r="AE211" s="125"/>
      <c r="AF211" s="125"/>
      <c r="AG211" s="125"/>
      <c r="AH211" s="125"/>
      <c r="AI211" s="125"/>
      <c r="AJ211" s="125"/>
      <c r="AK211" s="125"/>
      <c r="AL211" s="125"/>
      <c r="AM211" s="127"/>
      <c r="AN211" s="127"/>
      <c r="AO211" s="127"/>
      <c r="AP211" s="125"/>
      <c r="AQ211" s="128"/>
    </row>
    <row r="212" spans="1:43" s="129" customFormat="1" ht="15" customHeight="1">
      <c r="A212" s="130"/>
      <c r="B212" s="130"/>
      <c r="C212" s="134"/>
      <c r="D212" s="130"/>
      <c r="E212" s="130"/>
      <c r="F212" s="130"/>
      <c r="G212" s="130"/>
      <c r="H212" s="133"/>
      <c r="I212" s="133"/>
      <c r="J212" s="139">
        <f>IF(N212=MyCommand,MAX(J$6:J211)+1,IF(Q212=MyCommand,MAX(J$6:J211)+1,0))</f>
        <v>190</v>
      </c>
      <c r="K212" s="140" t="s">
        <v>18</v>
      </c>
      <c r="L212" s="140">
        <v>12</v>
      </c>
      <c r="M212" s="140">
        <v>2008</v>
      </c>
      <c r="N212" s="141"/>
      <c r="O212" s="141"/>
      <c r="P212" s="141"/>
      <c r="Q212" s="141"/>
      <c r="R212" s="141"/>
      <c r="S212" s="127"/>
      <c r="T212" s="126"/>
      <c r="U212" s="126"/>
      <c r="V212" s="127"/>
      <c r="W212" s="127"/>
      <c r="X212" s="127"/>
      <c r="Y212" s="127"/>
      <c r="Z212" s="127"/>
      <c r="AA212" s="127"/>
      <c r="AB212" s="125"/>
      <c r="AC212" s="125"/>
      <c r="AD212" s="125"/>
      <c r="AE212" s="125"/>
      <c r="AF212" s="125"/>
      <c r="AG212" s="125"/>
      <c r="AH212" s="125"/>
      <c r="AI212" s="125"/>
      <c r="AJ212" s="125"/>
      <c r="AK212" s="125"/>
      <c r="AL212" s="125"/>
      <c r="AM212" s="127"/>
      <c r="AN212" s="127"/>
      <c r="AO212" s="127"/>
      <c r="AP212" s="125"/>
      <c r="AQ212" s="128"/>
    </row>
    <row r="213" spans="1:43" s="129" customFormat="1" ht="15" customHeight="1">
      <c r="A213" s="130"/>
      <c r="B213" s="130"/>
      <c r="C213" s="134"/>
      <c r="D213" s="130"/>
      <c r="E213" s="130"/>
      <c r="F213" s="130"/>
      <c r="G213" s="130"/>
      <c r="H213" s="133"/>
      <c r="I213" s="133"/>
      <c r="J213" s="139">
        <f>IF(N213=MyCommand,MAX(J$6:J212)+1,IF(Q213=MyCommand,MAX(J$6:J212)+1,0))</f>
        <v>191</v>
      </c>
      <c r="K213" s="140" t="s">
        <v>18</v>
      </c>
      <c r="L213" s="140">
        <v>12</v>
      </c>
      <c r="M213" s="140">
        <v>2008</v>
      </c>
      <c r="N213" s="141"/>
      <c r="O213" s="141"/>
      <c r="P213" s="141"/>
      <c r="Q213" s="141"/>
      <c r="R213" s="141"/>
      <c r="S213" s="127"/>
      <c r="T213" s="126"/>
      <c r="U213" s="126"/>
      <c r="V213" s="127"/>
      <c r="W213" s="127"/>
      <c r="X213" s="127"/>
      <c r="Y213" s="127"/>
      <c r="Z213" s="127"/>
      <c r="AA213" s="127"/>
      <c r="AB213" s="125"/>
      <c r="AC213" s="125"/>
      <c r="AD213" s="125"/>
      <c r="AE213" s="125"/>
      <c r="AF213" s="125"/>
      <c r="AG213" s="125"/>
      <c r="AH213" s="125"/>
      <c r="AI213" s="125"/>
      <c r="AJ213" s="125"/>
      <c r="AK213" s="125"/>
      <c r="AL213" s="125"/>
      <c r="AM213" s="127"/>
      <c r="AN213" s="127"/>
      <c r="AO213" s="127"/>
      <c r="AP213" s="125"/>
      <c r="AQ213" s="128"/>
    </row>
    <row r="214" spans="1:43" s="129" customFormat="1" ht="15" customHeight="1">
      <c r="A214" s="130"/>
      <c r="B214" s="130"/>
      <c r="C214" s="134"/>
      <c r="D214" s="130"/>
      <c r="E214" s="130"/>
      <c r="F214" s="130"/>
      <c r="G214" s="130"/>
      <c r="H214" s="133"/>
      <c r="I214" s="133"/>
      <c r="J214" s="139">
        <f>IF(N214=MyCommand,MAX(J$6:J213)+1,IF(Q214=MyCommand,MAX(J$6:J213)+1,0))</f>
        <v>192</v>
      </c>
      <c r="K214" s="140" t="s">
        <v>19</v>
      </c>
      <c r="L214" s="140">
        <v>1</v>
      </c>
      <c r="M214" s="140">
        <v>2008</v>
      </c>
      <c r="N214" s="141"/>
      <c r="O214" s="141"/>
      <c r="P214" s="141"/>
      <c r="Q214" s="141"/>
      <c r="R214" s="141"/>
      <c r="S214" s="127"/>
      <c r="T214" s="126"/>
      <c r="U214" s="126"/>
      <c r="V214" s="127"/>
      <c r="W214" s="127"/>
      <c r="X214" s="127"/>
      <c r="Y214" s="127"/>
      <c r="Z214" s="127"/>
      <c r="AA214" s="127"/>
      <c r="AB214" s="125"/>
      <c r="AC214" s="125"/>
      <c r="AD214" s="125"/>
      <c r="AE214" s="125"/>
      <c r="AF214" s="125"/>
      <c r="AG214" s="125"/>
      <c r="AH214" s="125"/>
      <c r="AI214" s="125"/>
      <c r="AJ214" s="125"/>
      <c r="AK214" s="125"/>
      <c r="AL214" s="125"/>
      <c r="AM214" s="127"/>
      <c r="AN214" s="127"/>
      <c r="AO214" s="127"/>
      <c r="AP214" s="125"/>
      <c r="AQ214" s="128"/>
    </row>
    <row r="215" spans="1:43" s="129" customFormat="1" ht="15" customHeight="1">
      <c r="A215" s="130"/>
      <c r="B215" s="130"/>
      <c r="C215" s="134"/>
      <c r="D215" s="130"/>
      <c r="E215" s="130"/>
      <c r="F215" s="130"/>
      <c r="G215" s="130"/>
      <c r="H215" s="133"/>
      <c r="I215" s="133"/>
      <c r="J215" s="139">
        <f>IF(N215=MyCommand,MAX(J$6:J214)+1,IF(Q215=MyCommand,MAX(J$6:J214)+1,0))</f>
        <v>193</v>
      </c>
      <c r="K215" s="140" t="s">
        <v>19</v>
      </c>
      <c r="L215" s="140">
        <v>1</v>
      </c>
      <c r="M215" s="140">
        <v>2008</v>
      </c>
      <c r="N215" s="141"/>
      <c r="O215" s="141"/>
      <c r="P215" s="141"/>
      <c r="Q215" s="141"/>
      <c r="R215" s="141"/>
      <c r="S215" s="127"/>
      <c r="T215" s="126"/>
      <c r="U215" s="126"/>
      <c r="V215" s="127"/>
      <c r="W215" s="127"/>
      <c r="X215" s="127"/>
      <c r="Y215" s="127"/>
      <c r="Z215" s="127"/>
      <c r="AA215" s="127"/>
      <c r="AB215" s="125"/>
      <c r="AC215" s="125"/>
      <c r="AD215" s="125"/>
      <c r="AE215" s="125"/>
      <c r="AF215" s="125"/>
      <c r="AG215" s="125"/>
      <c r="AH215" s="125"/>
      <c r="AI215" s="125"/>
      <c r="AJ215" s="125"/>
      <c r="AK215" s="125"/>
      <c r="AL215" s="125"/>
      <c r="AM215" s="127"/>
      <c r="AN215" s="127"/>
      <c r="AO215" s="127"/>
      <c r="AP215" s="125"/>
      <c r="AQ215" s="128"/>
    </row>
    <row r="216" spans="1:43" s="129" customFormat="1" ht="15" customHeight="1">
      <c r="A216" s="130"/>
      <c r="B216" s="130"/>
      <c r="C216" s="134"/>
      <c r="D216" s="130"/>
      <c r="E216" s="130"/>
      <c r="F216" s="130"/>
      <c r="G216" s="130"/>
      <c r="H216" s="133"/>
      <c r="I216" s="133"/>
      <c r="J216" s="139">
        <f>IF(N216=MyCommand,MAX(J$6:J215)+1,IF(Q216=MyCommand,MAX(J$6:J215)+1,0))</f>
        <v>194</v>
      </c>
      <c r="K216" s="140" t="s">
        <v>19</v>
      </c>
      <c r="L216" s="140">
        <v>1</v>
      </c>
      <c r="M216" s="140">
        <v>2008</v>
      </c>
      <c r="N216" s="141"/>
      <c r="O216" s="141"/>
      <c r="P216" s="141"/>
      <c r="Q216" s="141"/>
      <c r="R216" s="141"/>
      <c r="S216" s="127"/>
      <c r="T216" s="126"/>
      <c r="U216" s="126"/>
      <c r="V216" s="127"/>
      <c r="W216" s="127"/>
      <c r="X216" s="127"/>
      <c r="Y216" s="127"/>
      <c r="Z216" s="127"/>
      <c r="AA216" s="127"/>
      <c r="AB216" s="125"/>
      <c r="AC216" s="125"/>
      <c r="AD216" s="125"/>
      <c r="AE216" s="125"/>
      <c r="AF216" s="125"/>
      <c r="AG216" s="125"/>
      <c r="AH216" s="125"/>
      <c r="AI216" s="125"/>
      <c r="AJ216" s="125"/>
      <c r="AK216" s="125"/>
      <c r="AL216" s="125"/>
      <c r="AM216" s="127"/>
      <c r="AN216" s="127"/>
      <c r="AO216" s="127"/>
      <c r="AP216" s="125"/>
      <c r="AQ216" s="128"/>
    </row>
    <row r="217" spans="1:43" s="129" customFormat="1" ht="15" customHeight="1">
      <c r="A217" s="130"/>
      <c r="B217" s="130"/>
      <c r="C217" s="134"/>
      <c r="D217" s="130"/>
      <c r="E217" s="130"/>
      <c r="F217" s="130"/>
      <c r="G217" s="130"/>
      <c r="H217" s="133"/>
      <c r="I217" s="133"/>
      <c r="J217" s="139">
        <f>IF(N217=MyCommand,MAX(J$6:J216)+1,IF(Q217=MyCommand,MAX(J$6:J216)+1,0))</f>
        <v>195</v>
      </c>
      <c r="K217" s="140" t="s">
        <v>19</v>
      </c>
      <c r="L217" s="140">
        <v>1</v>
      </c>
      <c r="M217" s="140">
        <v>2008</v>
      </c>
      <c r="N217" s="141"/>
      <c r="O217" s="141"/>
      <c r="P217" s="141"/>
      <c r="Q217" s="141"/>
      <c r="R217" s="141"/>
      <c r="S217" s="127"/>
      <c r="T217" s="126"/>
      <c r="U217" s="126"/>
      <c r="V217" s="127"/>
      <c r="W217" s="127"/>
      <c r="X217" s="127"/>
      <c r="Y217" s="127"/>
      <c r="Z217" s="127"/>
      <c r="AA217" s="127"/>
      <c r="AB217" s="125"/>
      <c r="AC217" s="125"/>
      <c r="AD217" s="125"/>
      <c r="AE217" s="125"/>
      <c r="AF217" s="125"/>
      <c r="AG217" s="125"/>
      <c r="AH217" s="125"/>
      <c r="AI217" s="125"/>
      <c r="AJ217" s="125"/>
      <c r="AK217" s="125"/>
      <c r="AL217" s="125"/>
      <c r="AM217" s="127"/>
      <c r="AN217" s="127"/>
      <c r="AO217" s="127"/>
      <c r="AP217" s="125"/>
      <c r="AQ217" s="128"/>
    </row>
    <row r="218" spans="1:43" s="129" customFormat="1" ht="15" customHeight="1">
      <c r="A218" s="130"/>
      <c r="B218" s="130"/>
      <c r="C218" s="134"/>
      <c r="D218" s="130"/>
      <c r="E218" s="130"/>
      <c r="F218" s="130"/>
      <c r="G218" s="130"/>
      <c r="H218" s="133"/>
      <c r="I218" s="133"/>
      <c r="J218" s="139">
        <f>IF(N218=MyCommand,MAX(J$6:J217)+1,IF(Q218=MyCommand,MAX(J$6:J217)+1,0))</f>
        <v>196</v>
      </c>
      <c r="K218" s="140" t="s">
        <v>19</v>
      </c>
      <c r="L218" s="140">
        <v>1</v>
      </c>
      <c r="M218" s="140">
        <v>2008</v>
      </c>
      <c r="N218" s="141"/>
      <c r="O218" s="141"/>
      <c r="P218" s="141"/>
      <c r="Q218" s="141"/>
      <c r="R218" s="141"/>
      <c r="S218" s="127"/>
      <c r="T218" s="126"/>
      <c r="U218" s="126"/>
      <c r="V218" s="127"/>
      <c r="W218" s="127"/>
      <c r="X218" s="127"/>
      <c r="Y218" s="127"/>
      <c r="Z218" s="127"/>
      <c r="AA218" s="127"/>
      <c r="AB218" s="125"/>
      <c r="AC218" s="125"/>
      <c r="AD218" s="125"/>
      <c r="AE218" s="125"/>
      <c r="AF218" s="125"/>
      <c r="AG218" s="125"/>
      <c r="AH218" s="125"/>
      <c r="AI218" s="125"/>
      <c r="AJ218" s="125"/>
      <c r="AK218" s="125"/>
      <c r="AL218" s="125"/>
      <c r="AM218" s="127"/>
      <c r="AN218" s="127"/>
      <c r="AO218" s="127"/>
      <c r="AP218" s="125"/>
      <c r="AQ218" s="128"/>
    </row>
    <row r="219" spans="1:43" s="129" customFormat="1" ht="15" customHeight="1">
      <c r="A219" s="130"/>
      <c r="B219" s="130"/>
      <c r="C219" s="134"/>
      <c r="D219" s="130"/>
      <c r="E219" s="130"/>
      <c r="F219" s="130"/>
      <c r="G219" s="130"/>
      <c r="H219" s="133"/>
      <c r="I219" s="133"/>
      <c r="J219" s="139">
        <f>IF(N219=MyCommand,MAX(J$6:J218)+1,IF(Q219=MyCommand,MAX(J$6:J218)+1,0))</f>
        <v>197</v>
      </c>
      <c r="K219" s="140" t="s">
        <v>19</v>
      </c>
      <c r="L219" s="140">
        <v>1</v>
      </c>
      <c r="M219" s="140">
        <v>2008</v>
      </c>
      <c r="N219" s="141"/>
      <c r="O219" s="141"/>
      <c r="P219" s="141"/>
      <c r="Q219" s="141"/>
      <c r="R219" s="141"/>
      <c r="S219" s="127"/>
      <c r="T219" s="126"/>
      <c r="U219" s="126"/>
      <c r="V219" s="127"/>
      <c r="W219" s="127"/>
      <c r="X219" s="127"/>
      <c r="Y219" s="127"/>
      <c r="Z219" s="127"/>
      <c r="AA219" s="127"/>
      <c r="AB219" s="125"/>
      <c r="AC219" s="125"/>
      <c r="AD219" s="125"/>
      <c r="AE219" s="125"/>
      <c r="AF219" s="125"/>
      <c r="AG219" s="125"/>
      <c r="AH219" s="125"/>
      <c r="AI219" s="125"/>
      <c r="AJ219" s="125"/>
      <c r="AK219" s="125"/>
      <c r="AL219" s="125"/>
      <c r="AM219" s="127"/>
      <c r="AN219" s="127"/>
      <c r="AO219" s="127"/>
      <c r="AP219" s="125"/>
      <c r="AQ219" s="128"/>
    </row>
    <row r="220" spans="1:43" s="129" customFormat="1" ht="15" customHeight="1">
      <c r="A220" s="130"/>
      <c r="B220" s="130"/>
      <c r="C220" s="134"/>
      <c r="D220" s="130"/>
      <c r="E220" s="130"/>
      <c r="F220" s="130"/>
      <c r="G220" s="130"/>
      <c r="H220" s="133"/>
      <c r="I220" s="133"/>
      <c r="J220" s="139">
        <f>IF(N220=MyCommand,MAX(J$6:J219)+1,IF(Q220=MyCommand,MAX(J$6:J219)+1,0))</f>
        <v>198</v>
      </c>
      <c r="K220" s="140" t="s">
        <v>19</v>
      </c>
      <c r="L220" s="140">
        <v>1</v>
      </c>
      <c r="M220" s="140">
        <v>2008</v>
      </c>
      <c r="N220" s="141"/>
      <c r="O220" s="141"/>
      <c r="P220" s="141"/>
      <c r="Q220" s="141"/>
      <c r="R220" s="141"/>
      <c r="S220" s="127"/>
      <c r="T220" s="126"/>
      <c r="U220" s="126"/>
      <c r="V220" s="127"/>
      <c r="W220" s="127"/>
      <c r="X220" s="127"/>
      <c r="Y220" s="127"/>
      <c r="Z220" s="127"/>
      <c r="AA220" s="127"/>
      <c r="AB220" s="125"/>
      <c r="AC220" s="125"/>
      <c r="AD220" s="125"/>
      <c r="AE220" s="125"/>
      <c r="AF220" s="125"/>
      <c r="AG220" s="125"/>
      <c r="AH220" s="125"/>
      <c r="AI220" s="125"/>
      <c r="AJ220" s="125"/>
      <c r="AK220" s="125"/>
      <c r="AL220" s="125"/>
      <c r="AM220" s="127"/>
      <c r="AN220" s="127"/>
      <c r="AO220" s="127"/>
      <c r="AP220" s="125"/>
      <c r="AQ220" s="128"/>
    </row>
    <row r="221" spans="1:43" s="129" customFormat="1" ht="15" customHeight="1">
      <c r="A221" s="130"/>
      <c r="B221" s="130"/>
      <c r="C221" s="134"/>
      <c r="D221" s="130"/>
      <c r="E221" s="130"/>
      <c r="F221" s="130"/>
      <c r="G221" s="130"/>
      <c r="H221" s="133"/>
      <c r="I221" s="133"/>
      <c r="J221" s="139">
        <f>IF(N221=MyCommand,MAX(J$6:J220)+1,IF(Q221=MyCommand,MAX(J$6:J220)+1,0))</f>
        <v>199</v>
      </c>
      <c r="K221" s="140" t="s">
        <v>19</v>
      </c>
      <c r="L221" s="140">
        <v>1</v>
      </c>
      <c r="M221" s="140">
        <v>2008</v>
      </c>
      <c r="N221" s="141"/>
      <c r="O221" s="141"/>
      <c r="P221" s="141"/>
      <c r="Q221" s="141"/>
      <c r="R221" s="141"/>
      <c r="S221" s="127"/>
      <c r="T221" s="126"/>
      <c r="U221" s="126"/>
      <c r="V221" s="127"/>
      <c r="W221" s="127"/>
      <c r="X221" s="127"/>
      <c r="Y221" s="127"/>
      <c r="Z221" s="127"/>
      <c r="AA221" s="127"/>
      <c r="AB221" s="125"/>
      <c r="AC221" s="125"/>
      <c r="AD221" s="125"/>
      <c r="AE221" s="125"/>
      <c r="AF221" s="125"/>
      <c r="AG221" s="125"/>
      <c r="AH221" s="125"/>
      <c r="AI221" s="125"/>
      <c r="AJ221" s="125"/>
      <c r="AK221" s="125"/>
      <c r="AL221" s="125"/>
      <c r="AM221" s="127"/>
      <c r="AN221" s="127"/>
      <c r="AO221" s="127"/>
      <c r="AP221" s="125"/>
      <c r="AQ221" s="128"/>
    </row>
    <row r="222" spans="1:43" s="129" customFormat="1" ht="15" customHeight="1">
      <c r="A222" s="130"/>
      <c r="B222" s="130"/>
      <c r="C222" s="134"/>
      <c r="D222" s="130"/>
      <c r="E222" s="130"/>
      <c r="F222" s="130"/>
      <c r="G222" s="130"/>
      <c r="H222" s="133"/>
      <c r="I222" s="133"/>
      <c r="J222" s="139">
        <f>IF(N222=MyCommand,MAX(J$6:J221)+1,IF(Q222=MyCommand,MAX(J$6:J221)+1,0))</f>
        <v>200</v>
      </c>
      <c r="K222" s="140" t="s">
        <v>19</v>
      </c>
      <c r="L222" s="140">
        <v>12</v>
      </c>
      <c r="M222" s="140">
        <v>2008</v>
      </c>
      <c r="N222" s="141"/>
      <c r="O222" s="141"/>
      <c r="P222" s="141"/>
      <c r="Q222" s="141"/>
      <c r="R222" s="141"/>
      <c r="S222" s="127"/>
      <c r="T222" s="126"/>
      <c r="U222" s="126"/>
      <c r="V222" s="127"/>
      <c r="W222" s="127"/>
      <c r="X222" s="127"/>
      <c r="Y222" s="127"/>
      <c r="Z222" s="127"/>
      <c r="AA222" s="127"/>
      <c r="AB222" s="125"/>
      <c r="AC222" s="125"/>
      <c r="AD222" s="125"/>
      <c r="AE222" s="125"/>
      <c r="AF222" s="125"/>
      <c r="AG222" s="125"/>
      <c r="AH222" s="125"/>
      <c r="AI222" s="125"/>
      <c r="AJ222" s="125"/>
      <c r="AK222" s="125"/>
      <c r="AL222" s="125"/>
      <c r="AM222" s="127"/>
      <c r="AN222" s="127"/>
      <c r="AO222" s="127"/>
      <c r="AP222" s="125"/>
      <c r="AQ222" s="128"/>
    </row>
    <row r="223" spans="1:43" s="129" customFormat="1" ht="15" customHeight="1">
      <c r="A223" s="130"/>
      <c r="B223" s="130"/>
      <c r="C223" s="134"/>
      <c r="D223" s="130"/>
      <c r="E223" s="130"/>
      <c r="F223" s="130"/>
      <c r="G223" s="130"/>
      <c r="H223" s="133"/>
      <c r="I223" s="133"/>
      <c r="J223" s="139">
        <f>IF(N223=MyCommand,MAX(J$6:J222)+1,IF(Q223=MyCommand,MAX(J$6:J222)+1,0))</f>
        <v>201</v>
      </c>
      <c r="K223" s="140" t="s">
        <v>19</v>
      </c>
      <c r="L223" s="140">
        <v>12</v>
      </c>
      <c r="M223" s="140">
        <v>2008</v>
      </c>
      <c r="N223" s="141"/>
      <c r="O223" s="141"/>
      <c r="P223" s="141"/>
      <c r="Q223" s="141"/>
      <c r="R223" s="141"/>
      <c r="S223" s="127"/>
      <c r="T223" s="126"/>
      <c r="U223" s="126"/>
      <c r="V223" s="127"/>
      <c r="W223" s="127"/>
      <c r="X223" s="127"/>
      <c r="Y223" s="127"/>
      <c r="Z223" s="127"/>
      <c r="AA223" s="127"/>
      <c r="AB223" s="125"/>
      <c r="AC223" s="125"/>
      <c r="AD223" s="125"/>
      <c r="AE223" s="125"/>
      <c r="AF223" s="125"/>
      <c r="AG223" s="125"/>
      <c r="AH223" s="125"/>
      <c r="AI223" s="125"/>
      <c r="AJ223" s="125"/>
      <c r="AK223" s="125"/>
      <c r="AL223" s="125"/>
      <c r="AM223" s="127"/>
      <c r="AN223" s="127"/>
      <c r="AO223" s="127"/>
      <c r="AP223" s="125"/>
      <c r="AQ223" s="128"/>
    </row>
    <row r="224" spans="1:43" s="129" customFormat="1" ht="15" customHeight="1">
      <c r="A224" s="130"/>
      <c r="B224" s="130"/>
      <c r="C224" s="134"/>
      <c r="D224" s="130"/>
      <c r="E224" s="130"/>
      <c r="F224" s="130"/>
      <c r="G224" s="130"/>
      <c r="H224" s="133"/>
      <c r="I224" s="133"/>
      <c r="J224" s="139">
        <f>IF(N224=MyCommand,MAX(J$6:J223)+1,IF(Q224=MyCommand,MAX(J$6:J223)+1,0))</f>
        <v>202</v>
      </c>
      <c r="K224" s="140" t="s">
        <v>19</v>
      </c>
      <c r="L224" s="140">
        <v>12</v>
      </c>
      <c r="M224" s="140">
        <v>2008</v>
      </c>
      <c r="N224" s="141"/>
      <c r="O224" s="141"/>
      <c r="P224" s="141"/>
      <c r="Q224" s="141"/>
      <c r="R224" s="141"/>
      <c r="S224" s="127"/>
      <c r="T224" s="126"/>
      <c r="U224" s="126"/>
      <c r="V224" s="127"/>
      <c r="W224" s="127"/>
      <c r="X224" s="127"/>
      <c r="Y224" s="127"/>
      <c r="Z224" s="127"/>
      <c r="AA224" s="127"/>
      <c r="AB224" s="125"/>
      <c r="AC224" s="125"/>
      <c r="AD224" s="125"/>
      <c r="AE224" s="125"/>
      <c r="AF224" s="125"/>
      <c r="AG224" s="125"/>
      <c r="AH224" s="125"/>
      <c r="AI224" s="125"/>
      <c r="AJ224" s="125"/>
      <c r="AK224" s="125"/>
      <c r="AL224" s="125"/>
      <c r="AM224" s="127"/>
      <c r="AN224" s="127"/>
      <c r="AO224" s="127"/>
      <c r="AP224" s="125"/>
      <c r="AQ224" s="128"/>
    </row>
    <row r="225" spans="1:43" s="129" customFormat="1" ht="15" customHeight="1">
      <c r="A225" s="130"/>
      <c r="B225" s="130"/>
      <c r="C225" s="134"/>
      <c r="D225" s="130"/>
      <c r="E225" s="130"/>
      <c r="F225" s="130"/>
      <c r="G225" s="130"/>
      <c r="H225" s="133"/>
      <c r="I225" s="133"/>
      <c r="J225" s="139">
        <f>IF(N225=MyCommand,MAX(J$6:J224)+1,IF(Q225=MyCommand,MAX(J$6:J224)+1,0))</f>
        <v>203</v>
      </c>
      <c r="K225" s="140" t="s">
        <v>19</v>
      </c>
      <c r="L225" s="140">
        <v>12</v>
      </c>
      <c r="M225" s="140">
        <v>2008</v>
      </c>
      <c r="N225" s="141"/>
      <c r="O225" s="141"/>
      <c r="P225" s="141"/>
      <c r="Q225" s="141"/>
      <c r="R225" s="141"/>
      <c r="S225" s="127"/>
      <c r="T225" s="126"/>
      <c r="U225" s="126"/>
      <c r="V225" s="127"/>
      <c r="W225" s="127"/>
      <c r="X225" s="127"/>
      <c r="Y225" s="127"/>
      <c r="Z225" s="127"/>
      <c r="AA225" s="127"/>
      <c r="AB225" s="125"/>
      <c r="AC225" s="125"/>
      <c r="AD225" s="125"/>
      <c r="AE225" s="125"/>
      <c r="AF225" s="125"/>
      <c r="AG225" s="125"/>
      <c r="AH225" s="125"/>
      <c r="AI225" s="125"/>
      <c r="AJ225" s="125"/>
      <c r="AK225" s="125"/>
      <c r="AL225" s="125"/>
      <c r="AM225" s="127"/>
      <c r="AN225" s="127"/>
      <c r="AO225" s="127"/>
      <c r="AP225" s="125"/>
      <c r="AQ225" s="128"/>
    </row>
    <row r="226" spans="1:43" s="129" customFormat="1" ht="15" customHeight="1">
      <c r="A226" s="130"/>
      <c r="B226" s="130"/>
      <c r="C226" s="134"/>
      <c r="D226" s="130"/>
      <c r="E226" s="130"/>
      <c r="F226" s="130"/>
      <c r="G226" s="130"/>
      <c r="H226" s="133"/>
      <c r="I226" s="133"/>
      <c r="J226" s="139">
        <f>IF(N226=MyCommand,MAX(J$6:J225)+1,IF(Q226=MyCommand,MAX(J$6:J225)+1,0))</f>
        <v>204</v>
      </c>
      <c r="K226" s="140" t="s">
        <v>19</v>
      </c>
      <c r="L226" s="140">
        <v>12</v>
      </c>
      <c r="M226" s="140">
        <v>2008</v>
      </c>
      <c r="N226" s="141"/>
      <c r="O226" s="141"/>
      <c r="P226" s="141"/>
      <c r="Q226" s="141"/>
      <c r="R226" s="141"/>
      <c r="S226" s="127"/>
      <c r="T226" s="126"/>
      <c r="U226" s="126"/>
      <c r="V226" s="127"/>
      <c r="W226" s="127"/>
      <c r="X226" s="127"/>
      <c r="Y226" s="127"/>
      <c r="Z226" s="127"/>
      <c r="AA226" s="127"/>
      <c r="AB226" s="125"/>
      <c r="AC226" s="125"/>
      <c r="AD226" s="125"/>
      <c r="AE226" s="125"/>
      <c r="AF226" s="125"/>
      <c r="AG226" s="125"/>
      <c r="AH226" s="125"/>
      <c r="AI226" s="125"/>
      <c r="AJ226" s="125"/>
      <c r="AK226" s="125"/>
      <c r="AL226" s="125"/>
      <c r="AM226" s="127"/>
      <c r="AN226" s="127"/>
      <c r="AO226" s="127"/>
      <c r="AP226" s="125"/>
      <c r="AQ226" s="128"/>
    </row>
    <row r="227" spans="1:43" s="129" customFormat="1" ht="15" customHeight="1">
      <c r="A227" s="130"/>
      <c r="B227" s="130"/>
      <c r="C227" s="134"/>
      <c r="D227" s="130"/>
      <c r="E227" s="130"/>
      <c r="F227" s="130"/>
      <c r="G227" s="130"/>
      <c r="H227" s="133"/>
      <c r="I227" s="133"/>
      <c r="J227" s="139">
        <f>IF(N227=MyCommand,MAX(J$6:J226)+1,IF(Q227=MyCommand,MAX(J$6:J226)+1,0))</f>
        <v>205</v>
      </c>
      <c r="K227" s="140" t="s">
        <v>19</v>
      </c>
      <c r="L227" s="140">
        <v>12</v>
      </c>
      <c r="M227" s="140">
        <v>2008</v>
      </c>
      <c r="N227" s="141"/>
      <c r="O227" s="141"/>
      <c r="P227" s="141"/>
      <c r="Q227" s="141"/>
      <c r="R227" s="141"/>
      <c r="S227" s="127"/>
      <c r="T227" s="126"/>
      <c r="U227" s="126"/>
      <c r="V227" s="127"/>
      <c r="W227" s="127"/>
      <c r="X227" s="127"/>
      <c r="Y227" s="127"/>
      <c r="Z227" s="127"/>
      <c r="AA227" s="127"/>
      <c r="AB227" s="125"/>
      <c r="AC227" s="125"/>
      <c r="AD227" s="125"/>
      <c r="AE227" s="125"/>
      <c r="AF227" s="125"/>
      <c r="AG227" s="125"/>
      <c r="AH227" s="125"/>
      <c r="AI227" s="125"/>
      <c r="AJ227" s="125"/>
      <c r="AK227" s="125"/>
      <c r="AL227" s="125"/>
      <c r="AM227" s="127"/>
      <c r="AN227" s="127"/>
      <c r="AO227" s="127"/>
      <c r="AP227" s="125"/>
      <c r="AQ227" s="128"/>
    </row>
    <row r="228" spans="1:43" s="129" customFormat="1" ht="15" customHeight="1">
      <c r="A228" s="130"/>
      <c r="B228" s="130"/>
      <c r="C228" s="134"/>
      <c r="D228" s="130"/>
      <c r="E228" s="130"/>
      <c r="F228" s="130"/>
      <c r="G228" s="130"/>
      <c r="H228" s="133"/>
      <c r="I228" s="133"/>
      <c r="J228" s="139">
        <f>IF(N228=MyCommand,MAX(J$6:J227)+1,IF(Q228=MyCommand,MAX(J$6:J227)+1,0))</f>
        <v>206</v>
      </c>
      <c r="K228" s="140" t="s">
        <v>19</v>
      </c>
      <c r="L228" s="140">
        <v>12</v>
      </c>
      <c r="M228" s="140">
        <v>2008</v>
      </c>
      <c r="N228" s="141"/>
      <c r="O228" s="141"/>
      <c r="P228" s="141"/>
      <c r="Q228" s="141"/>
      <c r="R228" s="141"/>
      <c r="S228" s="127"/>
      <c r="T228" s="126"/>
      <c r="U228" s="126"/>
      <c r="V228" s="127"/>
      <c r="W228" s="127"/>
      <c r="X228" s="127"/>
      <c r="Y228" s="127"/>
      <c r="Z228" s="127"/>
      <c r="AA228" s="127"/>
      <c r="AB228" s="125"/>
      <c r="AC228" s="125"/>
      <c r="AD228" s="125"/>
      <c r="AE228" s="125"/>
      <c r="AF228" s="125"/>
      <c r="AG228" s="125"/>
      <c r="AH228" s="125"/>
      <c r="AI228" s="125"/>
      <c r="AJ228" s="125"/>
      <c r="AK228" s="125"/>
      <c r="AL228" s="125"/>
      <c r="AM228" s="127"/>
      <c r="AN228" s="127"/>
      <c r="AO228" s="127"/>
      <c r="AP228" s="125"/>
      <c r="AQ228" s="128"/>
    </row>
    <row r="229" spans="1:43" s="129" customFormat="1" ht="15" customHeight="1">
      <c r="A229" s="130"/>
      <c r="B229" s="130"/>
      <c r="C229" s="134"/>
      <c r="D229" s="130"/>
      <c r="E229" s="130"/>
      <c r="F229" s="130"/>
      <c r="G229" s="130"/>
      <c r="H229" s="133"/>
      <c r="I229" s="133"/>
      <c r="J229" s="139">
        <f>IF(N229=MyCommand,MAX(J$6:J228)+1,IF(Q229=MyCommand,MAX(J$6:J228)+1,0))</f>
        <v>207</v>
      </c>
      <c r="K229" s="140" t="s">
        <v>19</v>
      </c>
      <c r="L229" s="140">
        <v>12</v>
      </c>
      <c r="M229" s="140">
        <v>2008</v>
      </c>
      <c r="N229" s="141"/>
      <c r="O229" s="141"/>
      <c r="P229" s="141"/>
      <c r="Q229" s="141"/>
      <c r="R229" s="141"/>
      <c r="S229" s="127"/>
      <c r="T229" s="126"/>
      <c r="U229" s="126"/>
      <c r="V229" s="127"/>
      <c r="W229" s="127"/>
      <c r="X229" s="127"/>
      <c r="Y229" s="127"/>
      <c r="Z229" s="127"/>
      <c r="AA229" s="127"/>
      <c r="AB229" s="125"/>
      <c r="AC229" s="125"/>
      <c r="AD229" s="125"/>
      <c r="AE229" s="125"/>
      <c r="AF229" s="125"/>
      <c r="AG229" s="125"/>
      <c r="AH229" s="125"/>
      <c r="AI229" s="125"/>
      <c r="AJ229" s="125"/>
      <c r="AK229" s="125"/>
      <c r="AL229" s="125"/>
      <c r="AM229" s="127"/>
      <c r="AN229" s="127"/>
      <c r="AO229" s="127"/>
      <c r="AP229" s="125"/>
      <c r="AQ229" s="128"/>
    </row>
    <row r="230" spans="1:43" s="129" customFormat="1" ht="15" customHeight="1">
      <c r="A230" s="130"/>
      <c r="B230" s="130"/>
      <c r="C230" s="134"/>
      <c r="D230" s="130"/>
      <c r="E230" s="130"/>
      <c r="F230" s="130"/>
      <c r="G230" s="130"/>
      <c r="H230" s="133"/>
      <c r="I230" s="133"/>
      <c r="J230" s="139">
        <f>IF(N230=MyCommand,MAX(J$6:J229)+1,IF(Q230=MyCommand,MAX(J$6:J229)+1,0))</f>
        <v>208</v>
      </c>
      <c r="K230" s="140" t="s">
        <v>19</v>
      </c>
      <c r="L230" s="140">
        <v>27</v>
      </c>
      <c r="M230" s="140">
        <v>2008</v>
      </c>
      <c r="N230" s="141"/>
      <c r="O230" s="141"/>
      <c r="P230" s="141"/>
      <c r="Q230" s="141"/>
      <c r="R230" s="141"/>
      <c r="S230" s="127"/>
      <c r="T230" s="126"/>
      <c r="U230" s="126"/>
      <c r="V230" s="127"/>
      <c r="W230" s="127"/>
      <c r="X230" s="127"/>
      <c r="Y230" s="127"/>
      <c r="Z230" s="127"/>
      <c r="AA230" s="127"/>
      <c r="AB230" s="125"/>
      <c r="AC230" s="125"/>
      <c r="AD230" s="125"/>
      <c r="AE230" s="125"/>
      <c r="AF230" s="125"/>
      <c r="AG230" s="125"/>
      <c r="AH230" s="125"/>
      <c r="AI230" s="125"/>
      <c r="AJ230" s="125"/>
      <c r="AK230" s="125"/>
      <c r="AL230" s="125"/>
      <c r="AM230" s="127"/>
      <c r="AN230" s="127"/>
      <c r="AO230" s="127"/>
      <c r="AP230" s="125"/>
      <c r="AQ230" s="128"/>
    </row>
    <row r="231" spans="1:43" s="129" customFormat="1" ht="15" customHeight="1">
      <c r="A231" s="130"/>
      <c r="B231" s="130"/>
      <c r="C231" s="134"/>
      <c r="D231" s="130"/>
      <c r="E231" s="130"/>
      <c r="F231" s="130"/>
      <c r="G231" s="130"/>
      <c r="H231" s="133"/>
      <c r="I231" s="133"/>
      <c r="J231" s="139">
        <f>IF(N231=MyCommand,MAX(J$6:J230)+1,IF(Q231=MyCommand,MAX(J$6:J230)+1,0))</f>
        <v>209</v>
      </c>
      <c r="K231" s="140" t="s">
        <v>19</v>
      </c>
      <c r="L231" s="140">
        <v>27</v>
      </c>
      <c r="M231" s="140">
        <v>2008</v>
      </c>
      <c r="N231" s="141"/>
      <c r="O231" s="141"/>
      <c r="P231" s="141"/>
      <c r="Q231" s="141"/>
      <c r="R231" s="141"/>
      <c r="S231" s="127"/>
      <c r="T231" s="126"/>
      <c r="U231" s="126"/>
      <c r="V231" s="127"/>
      <c r="W231" s="127"/>
      <c r="X231" s="127"/>
      <c r="Y231" s="127"/>
      <c r="Z231" s="127"/>
      <c r="AA231" s="127"/>
      <c r="AB231" s="125"/>
      <c r="AC231" s="125"/>
      <c r="AD231" s="125"/>
      <c r="AE231" s="125"/>
      <c r="AF231" s="125"/>
      <c r="AG231" s="125"/>
      <c r="AH231" s="125"/>
      <c r="AI231" s="125"/>
      <c r="AJ231" s="125"/>
      <c r="AK231" s="125"/>
      <c r="AL231" s="125"/>
      <c r="AM231" s="127"/>
      <c r="AN231" s="127"/>
      <c r="AO231" s="127"/>
      <c r="AP231" s="125"/>
      <c r="AQ231" s="128"/>
    </row>
    <row r="232" spans="1:43" s="129" customFormat="1" ht="15" customHeight="1">
      <c r="A232" s="130"/>
      <c r="B232" s="130"/>
      <c r="C232" s="134"/>
      <c r="D232" s="130"/>
      <c r="E232" s="130"/>
      <c r="F232" s="130"/>
      <c r="G232" s="130"/>
      <c r="H232" s="133"/>
      <c r="I232" s="133"/>
      <c r="J232" s="139">
        <f>IF(N232=MyCommand,MAX(J$6:J231)+1,IF(Q232=MyCommand,MAX(J$6:J231)+1,0))</f>
        <v>210</v>
      </c>
      <c r="K232" s="140" t="s">
        <v>19</v>
      </c>
      <c r="L232" s="140">
        <v>27</v>
      </c>
      <c r="M232" s="140">
        <v>2008</v>
      </c>
      <c r="N232" s="141"/>
      <c r="O232" s="141"/>
      <c r="P232" s="141"/>
      <c r="Q232" s="141"/>
      <c r="R232" s="141"/>
      <c r="S232" s="127"/>
      <c r="T232" s="126"/>
      <c r="U232" s="126"/>
      <c r="V232" s="127"/>
      <c r="W232" s="127"/>
      <c r="X232" s="127"/>
      <c r="Y232" s="127"/>
      <c r="Z232" s="127"/>
      <c r="AA232" s="127"/>
      <c r="AB232" s="125"/>
      <c r="AC232" s="125"/>
      <c r="AD232" s="125"/>
      <c r="AE232" s="125"/>
      <c r="AF232" s="125"/>
      <c r="AG232" s="125"/>
      <c r="AH232" s="125"/>
      <c r="AI232" s="125"/>
      <c r="AJ232" s="125"/>
      <c r="AK232" s="125"/>
      <c r="AL232" s="125"/>
      <c r="AM232" s="127"/>
      <c r="AN232" s="127"/>
      <c r="AO232" s="127"/>
      <c r="AP232" s="125"/>
      <c r="AQ232" s="128"/>
    </row>
    <row r="233" spans="1:43" s="129" customFormat="1" ht="15" customHeight="1">
      <c r="A233" s="130"/>
      <c r="B233" s="130"/>
      <c r="C233" s="134"/>
      <c r="D233" s="130"/>
      <c r="E233" s="130"/>
      <c r="F233" s="130"/>
      <c r="G233" s="130"/>
      <c r="H233" s="133"/>
      <c r="I233" s="133"/>
      <c r="J233" s="139">
        <f>IF(N233=MyCommand,MAX(J$6:J232)+1,IF(Q233=MyCommand,MAX(J$6:J232)+1,0))</f>
        <v>211</v>
      </c>
      <c r="K233" s="140" t="s">
        <v>19</v>
      </c>
      <c r="L233" s="140">
        <v>27</v>
      </c>
      <c r="M233" s="140">
        <v>2008</v>
      </c>
      <c r="N233" s="141"/>
      <c r="O233" s="141"/>
      <c r="P233" s="141"/>
      <c r="Q233" s="141"/>
      <c r="R233" s="141"/>
      <c r="S233" s="127"/>
      <c r="T233" s="126"/>
      <c r="U233" s="126"/>
      <c r="V233" s="127"/>
      <c r="W233" s="127"/>
      <c r="X233" s="127"/>
      <c r="Y233" s="127"/>
      <c r="Z233" s="127"/>
      <c r="AA233" s="127"/>
      <c r="AB233" s="125"/>
      <c r="AC233" s="125"/>
      <c r="AD233" s="125"/>
      <c r="AE233" s="125"/>
      <c r="AF233" s="125"/>
      <c r="AG233" s="125"/>
      <c r="AH233" s="125"/>
      <c r="AI233" s="125"/>
      <c r="AJ233" s="125"/>
      <c r="AK233" s="125"/>
      <c r="AL233" s="125"/>
      <c r="AM233" s="127"/>
      <c r="AN233" s="127"/>
      <c r="AO233" s="127"/>
      <c r="AP233" s="125"/>
      <c r="AQ233" s="128"/>
    </row>
    <row r="234" spans="1:43" s="129" customFormat="1" ht="15" customHeight="1">
      <c r="A234" s="130"/>
      <c r="B234" s="130"/>
      <c r="C234" s="134"/>
      <c r="D234" s="130"/>
      <c r="E234" s="130"/>
      <c r="F234" s="130"/>
      <c r="G234" s="130"/>
      <c r="H234" s="133"/>
      <c r="I234" s="133"/>
      <c r="J234" s="139">
        <f>IF(N234=MyCommand,MAX(J$6:J233)+1,IF(Q234=MyCommand,MAX(J$6:J233)+1,0))</f>
        <v>212</v>
      </c>
      <c r="K234" s="140" t="s">
        <v>19</v>
      </c>
      <c r="L234" s="140">
        <v>27</v>
      </c>
      <c r="M234" s="140">
        <v>2008</v>
      </c>
      <c r="N234" s="141"/>
      <c r="O234" s="141"/>
      <c r="P234" s="141"/>
      <c r="Q234" s="141"/>
      <c r="R234" s="141"/>
      <c r="S234" s="127"/>
      <c r="T234" s="126"/>
      <c r="U234" s="126"/>
      <c r="V234" s="127"/>
      <c r="W234" s="127"/>
      <c r="X234" s="127"/>
      <c r="Y234" s="127"/>
      <c r="Z234" s="127"/>
      <c r="AA234" s="127"/>
      <c r="AB234" s="125"/>
      <c r="AC234" s="125"/>
      <c r="AD234" s="125"/>
      <c r="AE234" s="125"/>
      <c r="AF234" s="125"/>
      <c r="AG234" s="125"/>
      <c r="AH234" s="125"/>
      <c r="AI234" s="125"/>
      <c r="AJ234" s="125"/>
      <c r="AK234" s="125"/>
      <c r="AL234" s="125"/>
      <c r="AM234" s="127"/>
      <c r="AN234" s="127"/>
      <c r="AO234" s="127"/>
      <c r="AP234" s="125"/>
      <c r="AQ234" s="128"/>
    </row>
    <row r="235" spans="1:43" s="129" customFormat="1" ht="15" customHeight="1">
      <c r="A235" s="130"/>
      <c r="B235" s="130"/>
      <c r="C235" s="134"/>
      <c r="D235" s="130"/>
      <c r="E235" s="130"/>
      <c r="F235" s="130"/>
      <c r="G235" s="130"/>
      <c r="H235" s="133"/>
      <c r="I235" s="133"/>
      <c r="J235" s="139">
        <f>IF(N235=MyCommand,MAX(J$6:J234)+1,IF(Q235=MyCommand,MAX(J$6:J234)+1,0))</f>
        <v>213</v>
      </c>
      <c r="K235" s="140" t="s">
        <v>19</v>
      </c>
      <c r="L235" s="140">
        <v>27</v>
      </c>
      <c r="M235" s="140">
        <v>2008</v>
      </c>
      <c r="N235" s="141"/>
      <c r="O235" s="141"/>
      <c r="P235" s="141"/>
      <c r="Q235" s="141"/>
      <c r="R235" s="141"/>
      <c r="S235" s="127"/>
      <c r="T235" s="126"/>
      <c r="U235" s="126"/>
      <c r="V235" s="127"/>
      <c r="W235" s="127"/>
      <c r="X235" s="127"/>
      <c r="Y235" s="127"/>
      <c r="Z235" s="127"/>
      <c r="AA235" s="127"/>
      <c r="AB235" s="125"/>
      <c r="AC235" s="125"/>
      <c r="AD235" s="125"/>
      <c r="AE235" s="125"/>
      <c r="AF235" s="125"/>
      <c r="AG235" s="125"/>
      <c r="AH235" s="125"/>
      <c r="AI235" s="125"/>
      <c r="AJ235" s="125"/>
      <c r="AK235" s="125"/>
      <c r="AL235" s="125"/>
      <c r="AM235" s="127"/>
      <c r="AN235" s="127"/>
      <c r="AO235" s="127"/>
      <c r="AP235" s="125"/>
      <c r="AQ235" s="128"/>
    </row>
    <row r="236" spans="1:43" s="129" customFormat="1" ht="15" customHeight="1">
      <c r="A236" s="130"/>
      <c r="B236" s="130"/>
      <c r="C236" s="134"/>
      <c r="D236" s="130"/>
      <c r="E236" s="130"/>
      <c r="F236" s="130"/>
      <c r="G236" s="130"/>
      <c r="H236" s="133"/>
      <c r="I236" s="133"/>
      <c r="J236" s="139">
        <f>IF(N236=MyCommand,MAX(J$6:J235)+1,IF(Q236=MyCommand,MAX(J$6:J235)+1,0))</f>
        <v>214</v>
      </c>
      <c r="K236" s="140" t="s">
        <v>19</v>
      </c>
      <c r="L236" s="140">
        <v>27</v>
      </c>
      <c r="M236" s="140">
        <v>2008</v>
      </c>
      <c r="N236" s="141"/>
      <c r="O236" s="141"/>
      <c r="P236" s="141"/>
      <c r="Q236" s="141"/>
      <c r="R236" s="141"/>
      <c r="S236" s="127"/>
      <c r="T236" s="126"/>
      <c r="U236" s="126"/>
      <c r="V236" s="127"/>
      <c r="W236" s="127"/>
      <c r="X236" s="127"/>
      <c r="Y236" s="127"/>
      <c r="Z236" s="127"/>
      <c r="AA236" s="127"/>
      <c r="AB236" s="125"/>
      <c r="AC236" s="125"/>
      <c r="AD236" s="125"/>
      <c r="AE236" s="125"/>
      <c r="AF236" s="125"/>
      <c r="AG236" s="125"/>
      <c r="AH236" s="125"/>
      <c r="AI236" s="125"/>
      <c r="AJ236" s="125"/>
      <c r="AK236" s="125"/>
      <c r="AL236" s="125"/>
      <c r="AM236" s="127"/>
      <c r="AN236" s="127"/>
      <c r="AO236" s="127"/>
      <c r="AP236" s="125"/>
      <c r="AQ236" s="128"/>
    </row>
    <row r="237" spans="1:43" s="129" customFormat="1" ht="15" customHeight="1">
      <c r="A237" s="130"/>
      <c r="B237" s="130"/>
      <c r="C237" s="134"/>
      <c r="D237" s="130"/>
      <c r="E237" s="130"/>
      <c r="F237" s="130"/>
      <c r="G237" s="130"/>
      <c r="H237" s="133"/>
      <c r="I237" s="133"/>
      <c r="J237" s="139">
        <f>IF(N237=MyCommand,MAX(J$6:J236)+1,IF(Q237=MyCommand,MAX(J$6:J236)+1,0))</f>
        <v>215</v>
      </c>
      <c r="K237" s="140" t="s">
        <v>19</v>
      </c>
      <c r="L237" s="140">
        <v>27</v>
      </c>
      <c r="M237" s="140">
        <v>2008</v>
      </c>
      <c r="N237" s="141"/>
      <c r="O237" s="141"/>
      <c r="P237" s="141"/>
      <c r="Q237" s="141"/>
      <c r="R237" s="141"/>
      <c r="S237" s="127"/>
      <c r="T237" s="126"/>
      <c r="U237" s="126"/>
      <c r="V237" s="127"/>
      <c r="W237" s="127"/>
      <c r="X237" s="127"/>
      <c r="Y237" s="127"/>
      <c r="Z237" s="127"/>
      <c r="AA237" s="127"/>
      <c r="AB237" s="125"/>
      <c r="AC237" s="125"/>
      <c r="AD237" s="125"/>
      <c r="AE237" s="125"/>
      <c r="AF237" s="125"/>
      <c r="AG237" s="125"/>
      <c r="AH237" s="125"/>
      <c r="AI237" s="125"/>
      <c r="AJ237" s="125"/>
      <c r="AK237" s="125"/>
      <c r="AL237" s="125"/>
      <c r="AM237" s="127"/>
      <c r="AN237" s="127"/>
      <c r="AO237" s="127"/>
      <c r="AP237" s="125"/>
      <c r="AQ237" s="128"/>
    </row>
    <row r="238" spans="1:43" s="129" customFormat="1" ht="15" customHeight="1">
      <c r="A238" s="130"/>
      <c r="B238" s="130"/>
      <c r="C238" s="134"/>
      <c r="D238" s="130"/>
      <c r="E238" s="130"/>
      <c r="F238" s="130"/>
      <c r="G238" s="130"/>
      <c r="H238" s="133"/>
      <c r="I238" s="133"/>
      <c r="J238" s="139">
        <f>IF(N238=MyCommand,MAX(J$6:J237)+1,IF(Q238=MyCommand,MAX(J$6:J237)+1,0))</f>
        <v>216</v>
      </c>
      <c r="K238" s="140" t="s">
        <v>20</v>
      </c>
      <c r="L238" s="140">
        <v>10</v>
      </c>
      <c r="M238" s="140">
        <v>2008</v>
      </c>
      <c r="N238" s="141"/>
      <c r="O238" s="141"/>
      <c r="P238" s="141"/>
      <c r="Q238" s="141"/>
      <c r="R238" s="141"/>
      <c r="S238" s="127"/>
      <c r="T238" s="126"/>
      <c r="U238" s="126"/>
      <c r="V238" s="127"/>
      <c r="W238" s="127"/>
      <c r="X238" s="127"/>
      <c r="Y238" s="127"/>
      <c r="Z238" s="127"/>
      <c r="AA238" s="127"/>
      <c r="AB238" s="125"/>
      <c r="AC238" s="125"/>
      <c r="AD238" s="125"/>
      <c r="AE238" s="125"/>
      <c r="AF238" s="125"/>
      <c r="AG238" s="125"/>
      <c r="AH238" s="125"/>
      <c r="AI238" s="125"/>
      <c r="AJ238" s="125"/>
      <c r="AK238" s="125"/>
      <c r="AL238" s="125"/>
      <c r="AM238" s="127"/>
      <c r="AN238" s="127"/>
      <c r="AO238" s="127"/>
      <c r="AP238" s="125"/>
      <c r="AQ238" s="128"/>
    </row>
    <row r="239" spans="1:43" s="129" customFormat="1" ht="15" customHeight="1">
      <c r="A239" s="130"/>
      <c r="B239" s="130"/>
      <c r="C239" s="134"/>
      <c r="D239" s="130"/>
      <c r="E239" s="130"/>
      <c r="F239" s="130"/>
      <c r="G239" s="130"/>
      <c r="H239" s="133"/>
      <c r="I239" s="133"/>
      <c r="J239" s="139">
        <f>IF(N239=MyCommand,MAX(J$6:J238)+1,IF(Q239=MyCommand,MAX(J$6:J238)+1,0))</f>
        <v>217</v>
      </c>
      <c r="K239" s="140" t="s">
        <v>20</v>
      </c>
      <c r="L239" s="140">
        <v>10</v>
      </c>
      <c r="M239" s="140">
        <v>2008</v>
      </c>
      <c r="N239" s="141"/>
      <c r="O239" s="141"/>
      <c r="P239" s="141"/>
      <c r="Q239" s="141"/>
      <c r="R239" s="141"/>
      <c r="S239" s="127"/>
      <c r="T239" s="126"/>
      <c r="U239" s="126"/>
      <c r="V239" s="127"/>
      <c r="W239" s="127"/>
      <c r="X239" s="127"/>
      <c r="Y239" s="127"/>
      <c r="Z239" s="127"/>
      <c r="AA239" s="127"/>
      <c r="AB239" s="125"/>
      <c r="AC239" s="125"/>
      <c r="AD239" s="125"/>
      <c r="AE239" s="125"/>
      <c r="AF239" s="125"/>
      <c r="AG239" s="125"/>
      <c r="AH239" s="125"/>
      <c r="AI239" s="125"/>
      <c r="AJ239" s="125"/>
      <c r="AK239" s="125"/>
      <c r="AL239" s="125"/>
      <c r="AM239" s="127"/>
      <c r="AN239" s="127"/>
      <c r="AO239" s="127"/>
      <c r="AP239" s="125"/>
      <c r="AQ239" s="128"/>
    </row>
    <row r="240" spans="1:43" s="129" customFormat="1" ht="15" customHeight="1">
      <c r="A240" s="130"/>
      <c r="B240" s="130"/>
      <c r="C240" s="134"/>
      <c r="D240" s="130"/>
      <c r="E240" s="130"/>
      <c r="F240" s="130"/>
      <c r="G240" s="130"/>
      <c r="H240" s="133"/>
      <c r="I240" s="133"/>
      <c r="J240" s="139">
        <f>IF(N240=MyCommand,MAX(J$6:J239)+1,IF(Q240=MyCommand,MAX(J$6:J239)+1,0))</f>
        <v>218</v>
      </c>
      <c r="K240" s="140" t="s">
        <v>20</v>
      </c>
      <c r="L240" s="140">
        <v>10</v>
      </c>
      <c r="M240" s="140">
        <v>2008</v>
      </c>
      <c r="N240" s="141"/>
      <c r="O240" s="141"/>
      <c r="P240" s="141"/>
      <c r="Q240" s="141"/>
      <c r="R240" s="141"/>
      <c r="S240" s="127"/>
      <c r="T240" s="126"/>
      <c r="U240" s="126"/>
      <c r="V240" s="127"/>
      <c r="W240" s="127"/>
      <c r="X240" s="127"/>
      <c r="Y240" s="127"/>
      <c r="Z240" s="127"/>
      <c r="AA240" s="127"/>
      <c r="AB240" s="125"/>
      <c r="AC240" s="125"/>
      <c r="AD240" s="125"/>
      <c r="AE240" s="125"/>
      <c r="AF240" s="125"/>
      <c r="AG240" s="125"/>
      <c r="AH240" s="125"/>
      <c r="AI240" s="125"/>
      <c r="AJ240" s="125"/>
      <c r="AK240" s="125"/>
      <c r="AL240" s="125"/>
      <c r="AM240" s="127"/>
      <c r="AN240" s="127"/>
      <c r="AO240" s="127"/>
      <c r="AP240" s="125"/>
      <c r="AQ240" s="128"/>
    </row>
    <row r="241" spans="1:43" s="129" customFormat="1" ht="15" customHeight="1">
      <c r="A241" s="130"/>
      <c r="B241" s="130"/>
      <c r="C241" s="134"/>
      <c r="D241" s="130"/>
      <c r="E241" s="130"/>
      <c r="F241" s="130"/>
      <c r="G241" s="130"/>
      <c r="H241" s="133"/>
      <c r="I241" s="133"/>
      <c r="J241" s="139">
        <f>IF(N241=MyCommand,MAX(J$6:J240)+1,IF(Q241=MyCommand,MAX(J$6:J240)+1,0))</f>
        <v>219</v>
      </c>
      <c r="K241" s="140" t="s">
        <v>20</v>
      </c>
      <c r="L241" s="140">
        <v>10</v>
      </c>
      <c r="M241" s="140">
        <v>2008</v>
      </c>
      <c r="N241" s="141"/>
      <c r="O241" s="141"/>
      <c r="P241" s="141"/>
      <c r="Q241" s="141"/>
      <c r="R241" s="141"/>
      <c r="S241" s="127"/>
      <c r="T241" s="126"/>
      <c r="U241" s="126"/>
      <c r="V241" s="127"/>
      <c r="W241" s="127"/>
      <c r="X241" s="127"/>
      <c r="Y241" s="127"/>
      <c r="Z241" s="127"/>
      <c r="AA241" s="127"/>
      <c r="AB241" s="125"/>
      <c r="AC241" s="125"/>
      <c r="AD241" s="125"/>
      <c r="AE241" s="125"/>
      <c r="AF241" s="125"/>
      <c r="AG241" s="125"/>
      <c r="AH241" s="125"/>
      <c r="AI241" s="125"/>
      <c r="AJ241" s="125"/>
      <c r="AK241" s="125"/>
      <c r="AL241" s="125"/>
      <c r="AM241" s="127"/>
      <c r="AN241" s="127"/>
      <c r="AO241" s="127"/>
      <c r="AP241" s="125"/>
      <c r="AQ241" s="128"/>
    </row>
    <row r="242" spans="1:43" s="129" customFormat="1" ht="15" customHeight="1">
      <c r="A242" s="130"/>
      <c r="B242" s="130"/>
      <c r="C242" s="134"/>
      <c r="D242" s="130"/>
      <c r="E242" s="130"/>
      <c r="F242" s="130"/>
      <c r="G242" s="130"/>
      <c r="H242" s="133"/>
      <c r="I242" s="133"/>
      <c r="J242" s="139">
        <f>IF(N242=MyCommand,MAX(J$6:J241)+1,IF(Q242=MyCommand,MAX(J$6:J241)+1,0))</f>
        <v>220</v>
      </c>
      <c r="K242" s="140" t="s">
        <v>20</v>
      </c>
      <c r="L242" s="140">
        <v>10</v>
      </c>
      <c r="M242" s="140">
        <v>2008</v>
      </c>
      <c r="N242" s="141"/>
      <c r="O242" s="141"/>
      <c r="P242" s="141"/>
      <c r="Q242" s="141"/>
      <c r="R242" s="141"/>
      <c r="S242" s="127"/>
      <c r="T242" s="126"/>
      <c r="U242" s="126"/>
      <c r="V242" s="127"/>
      <c r="W242" s="127"/>
      <c r="X242" s="127"/>
      <c r="Y242" s="127"/>
      <c r="Z242" s="127"/>
      <c r="AA242" s="127"/>
      <c r="AB242" s="125"/>
      <c r="AC242" s="125"/>
      <c r="AD242" s="125"/>
      <c r="AE242" s="125"/>
      <c r="AF242" s="125"/>
      <c r="AG242" s="125"/>
      <c r="AH242" s="125"/>
      <c r="AI242" s="125"/>
      <c r="AJ242" s="125"/>
      <c r="AK242" s="125"/>
      <c r="AL242" s="125"/>
      <c r="AM242" s="127"/>
      <c r="AN242" s="127"/>
      <c r="AO242" s="127"/>
      <c r="AP242" s="125"/>
      <c r="AQ242" s="128"/>
    </row>
    <row r="243" spans="1:43" s="129" customFormat="1" ht="15" customHeight="1">
      <c r="A243" s="130"/>
      <c r="B243" s="130"/>
      <c r="C243" s="134"/>
      <c r="D243" s="130"/>
      <c r="E243" s="130"/>
      <c r="F243" s="130"/>
      <c r="G243" s="130"/>
      <c r="H243" s="133"/>
      <c r="I243" s="133"/>
      <c r="J243" s="139">
        <f>IF(N243=MyCommand,MAX(J$6:J242)+1,IF(Q243=MyCommand,MAX(J$6:J242)+1,0))</f>
        <v>221</v>
      </c>
      <c r="K243" s="140" t="s">
        <v>20</v>
      </c>
      <c r="L243" s="140">
        <v>10</v>
      </c>
      <c r="M243" s="140">
        <v>2008</v>
      </c>
      <c r="N243" s="141"/>
      <c r="O243" s="141"/>
      <c r="P243" s="141"/>
      <c r="Q243" s="141"/>
      <c r="R243" s="141"/>
      <c r="S243" s="127"/>
      <c r="T243" s="126"/>
      <c r="U243" s="126"/>
      <c r="V243" s="127"/>
      <c r="W243" s="127"/>
      <c r="X243" s="127"/>
      <c r="Y243" s="127"/>
      <c r="Z243" s="127"/>
      <c r="AA243" s="127"/>
      <c r="AB243" s="125"/>
      <c r="AC243" s="125"/>
      <c r="AD243" s="125"/>
      <c r="AE243" s="125"/>
      <c r="AF243" s="125"/>
      <c r="AG243" s="125"/>
      <c r="AH243" s="125"/>
      <c r="AI243" s="125"/>
      <c r="AJ243" s="125"/>
      <c r="AK243" s="125"/>
      <c r="AL243" s="125"/>
      <c r="AM243" s="127"/>
      <c r="AN243" s="127"/>
      <c r="AO243" s="127"/>
      <c r="AP243" s="125"/>
      <c r="AQ243" s="128"/>
    </row>
    <row r="244" spans="1:43" s="129" customFormat="1" ht="15" customHeight="1">
      <c r="A244" s="130"/>
      <c r="B244" s="130"/>
      <c r="C244" s="134"/>
      <c r="D244" s="130"/>
      <c r="E244" s="130"/>
      <c r="F244" s="130"/>
      <c r="G244" s="130"/>
      <c r="H244" s="133"/>
      <c r="I244" s="133"/>
      <c r="J244" s="139">
        <f>IF(N244=MyCommand,MAX(J$6:J243)+1,IF(Q244=MyCommand,MAX(J$6:J243)+1,0))</f>
        <v>222</v>
      </c>
      <c r="K244" s="140" t="s">
        <v>20</v>
      </c>
      <c r="L244" s="140">
        <v>10</v>
      </c>
      <c r="M244" s="140">
        <v>2008</v>
      </c>
      <c r="N244" s="141"/>
      <c r="O244" s="141"/>
      <c r="P244" s="141"/>
      <c r="Q244" s="141"/>
      <c r="R244" s="141"/>
      <c r="S244" s="127"/>
      <c r="T244" s="126"/>
      <c r="U244" s="126"/>
      <c r="V244" s="127"/>
      <c r="W244" s="127"/>
      <c r="X244" s="127"/>
      <c r="Y244" s="127"/>
      <c r="Z244" s="127"/>
      <c r="AA244" s="127"/>
      <c r="AB244" s="125"/>
      <c r="AC244" s="125"/>
      <c r="AD244" s="125"/>
      <c r="AE244" s="125"/>
      <c r="AF244" s="125"/>
      <c r="AG244" s="125"/>
      <c r="AH244" s="125"/>
      <c r="AI244" s="125"/>
      <c r="AJ244" s="125"/>
      <c r="AK244" s="125"/>
      <c r="AL244" s="125"/>
      <c r="AM244" s="127"/>
      <c r="AN244" s="127"/>
      <c r="AO244" s="127"/>
      <c r="AP244" s="125"/>
      <c r="AQ244" s="128"/>
    </row>
    <row r="245" spans="1:43" s="129" customFormat="1" ht="15" customHeight="1">
      <c r="A245" s="130"/>
      <c r="B245" s="130"/>
      <c r="C245" s="134"/>
      <c r="D245" s="130"/>
      <c r="E245" s="130"/>
      <c r="F245" s="130"/>
      <c r="G245" s="130"/>
      <c r="H245" s="133"/>
      <c r="I245" s="133"/>
      <c r="J245" s="139">
        <f>IF(N245=MyCommand,MAX(J$6:J244)+1,IF(Q245=MyCommand,MAX(J$6:J244)+1,0))</f>
        <v>223</v>
      </c>
      <c r="K245" s="140" t="s">
        <v>20</v>
      </c>
      <c r="L245" s="140">
        <v>10</v>
      </c>
      <c r="M245" s="140">
        <v>2008</v>
      </c>
      <c r="N245" s="141"/>
      <c r="O245" s="141"/>
      <c r="P245" s="141"/>
      <c r="Q245" s="141"/>
      <c r="R245" s="141"/>
      <c r="S245" s="127"/>
      <c r="T245" s="126"/>
      <c r="U245" s="126"/>
      <c r="V245" s="127"/>
      <c r="W245" s="127"/>
      <c r="X245" s="127"/>
      <c r="Y245" s="127"/>
      <c r="Z245" s="127"/>
      <c r="AA245" s="127"/>
      <c r="AB245" s="125"/>
      <c r="AC245" s="125"/>
      <c r="AD245" s="125"/>
      <c r="AE245" s="125"/>
      <c r="AF245" s="125"/>
      <c r="AG245" s="125"/>
      <c r="AH245" s="125"/>
      <c r="AI245" s="125"/>
      <c r="AJ245" s="125"/>
      <c r="AK245" s="125"/>
      <c r="AL245" s="125"/>
      <c r="AM245" s="127"/>
      <c r="AN245" s="127"/>
      <c r="AO245" s="127"/>
      <c r="AP245" s="125"/>
      <c r="AQ245" s="128"/>
    </row>
    <row r="246" spans="1:43" s="129" customFormat="1">
      <c r="A246" s="130"/>
      <c r="B246" s="130"/>
      <c r="C246" s="134"/>
      <c r="D246" s="130"/>
      <c r="E246" s="130"/>
      <c r="F246" s="130"/>
      <c r="G246" s="130"/>
      <c r="H246" s="133"/>
      <c r="I246" s="133"/>
      <c r="J246" s="130"/>
      <c r="K246" s="131"/>
      <c r="L246" s="131"/>
      <c r="M246" s="131"/>
      <c r="N246" s="132"/>
      <c r="O246" s="130"/>
      <c r="P246" s="130"/>
      <c r="Q246" s="133"/>
      <c r="R246" s="134"/>
      <c r="S246" s="125"/>
      <c r="T246" s="126"/>
      <c r="U246" s="126"/>
      <c r="V246" s="125"/>
      <c r="W246" s="125"/>
      <c r="X246" s="125"/>
      <c r="Y246" s="125"/>
      <c r="Z246" s="125"/>
      <c r="AA246" s="125"/>
      <c r="AB246" s="125"/>
      <c r="AC246" s="125"/>
      <c r="AD246" s="125"/>
      <c r="AE246" s="125"/>
      <c r="AF246" s="125"/>
      <c r="AG246" s="125"/>
      <c r="AH246" s="125"/>
      <c r="AI246" s="125"/>
      <c r="AJ246" s="125"/>
      <c r="AK246" s="125"/>
      <c r="AL246" s="125"/>
      <c r="AM246" s="127"/>
      <c r="AN246" s="125"/>
      <c r="AO246" s="125"/>
      <c r="AP246" s="125"/>
      <c r="AQ246" s="128"/>
    </row>
    <row r="247" spans="1:43" s="129" customFormat="1">
      <c r="A247" s="130"/>
      <c r="B247" s="130"/>
      <c r="C247" s="134"/>
      <c r="D247" s="130"/>
      <c r="E247" s="130"/>
      <c r="F247" s="130"/>
      <c r="G247" s="130"/>
      <c r="H247" s="133"/>
      <c r="I247" s="133"/>
      <c r="J247" s="130"/>
      <c r="K247" s="131"/>
      <c r="L247" s="131"/>
      <c r="M247" s="131"/>
      <c r="N247" s="132"/>
      <c r="O247" s="130"/>
      <c r="P247" s="130"/>
      <c r="Q247" s="133"/>
      <c r="R247" s="134"/>
      <c r="S247" s="125"/>
      <c r="T247" s="126"/>
      <c r="U247" s="126"/>
      <c r="V247" s="125"/>
      <c r="W247" s="125"/>
      <c r="X247" s="125"/>
      <c r="Y247" s="125"/>
      <c r="Z247" s="125"/>
      <c r="AA247" s="125"/>
      <c r="AB247" s="125"/>
      <c r="AC247" s="125"/>
      <c r="AD247" s="125"/>
      <c r="AE247" s="125"/>
      <c r="AF247" s="125"/>
      <c r="AG247" s="125"/>
      <c r="AH247" s="125"/>
      <c r="AI247" s="125"/>
      <c r="AJ247" s="125"/>
      <c r="AK247" s="125"/>
      <c r="AL247" s="125"/>
      <c r="AM247" s="127"/>
      <c r="AN247" s="125"/>
      <c r="AO247" s="125"/>
      <c r="AP247" s="125"/>
      <c r="AQ247" s="128"/>
    </row>
  </sheetData>
  <sheetProtection selectLockedCells="1"/>
  <dataConsolidate/>
  <mergeCells count="4">
    <mergeCell ref="B3:H3"/>
    <mergeCell ref="K5:M5"/>
    <mergeCell ref="O5:P5"/>
    <mergeCell ref="B11:H25"/>
  </mergeCells>
  <printOptions horizontalCentered="1"/>
  <pageMargins left="0.39370078740157483" right="0.39370078740157483" top="0.98425196850393704" bottom="0.59055118110236227" header="0.51181102362204722" footer="0.31496062992125984"/>
  <pageSetup paperSize="9" scale="79" orientation="portrait" r:id="rId1"/>
  <headerFooter alignWithMargins="0">
    <oddHeader>&amp;C&amp;"Tahoma,полужирный"&amp;32Premier League 2006/07</oddHeader>
    <oddFooter>&amp;C&amp;"Tahoma,обычный"&amp;8Excely.com (c) 2006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Worksheet____1">
    <pageSetUpPr fitToPage="1"/>
  </sheetPr>
  <dimension ref="A1:AQ247"/>
  <sheetViews>
    <sheetView showGridLines="0" showOutlineSymbols="0" workbookViewId="0">
      <pane ySplit="5" topLeftCell="A6" activePane="bottomLeft" state="frozen"/>
      <selection pane="bottomLeft"/>
    </sheetView>
  </sheetViews>
  <sheetFormatPr defaultColWidth="0" defaultRowHeight="12.75" zeroHeight="1"/>
  <cols>
    <col min="1" max="1" width="6.7109375" style="130" customWidth="1"/>
    <col min="2" max="2" width="7.140625" style="3" customWidth="1"/>
    <col min="3" max="3" width="20.7109375" style="2" customWidth="1"/>
    <col min="4" max="7" width="7.42578125" style="3" customWidth="1"/>
    <col min="8" max="8" width="7.42578125" style="1" customWidth="1"/>
    <col min="9" max="9" width="3.5703125" style="1" customWidth="1"/>
    <col min="10" max="10" width="0.85546875" style="3" customWidth="1"/>
    <col min="11" max="11" width="5.5703125" style="4" hidden="1" customWidth="1"/>
    <col min="12" max="12" width="5.42578125" style="4" hidden="1" customWidth="1"/>
    <col min="13" max="13" width="6.5703125" style="4" hidden="1" customWidth="1"/>
    <col min="14" max="14" width="20.7109375" style="5" customWidth="1"/>
    <col min="15" max="16" width="3.28515625" style="3" customWidth="1"/>
    <col min="17" max="17" width="20.7109375" style="1" customWidth="1"/>
    <col min="18" max="18" width="11.85546875" style="103" customWidth="1"/>
    <col min="19" max="19" width="7.5703125" style="104" hidden="1" customWidth="1"/>
    <col min="20" max="20" width="12.140625" style="105" hidden="1" customWidth="1"/>
    <col min="21" max="21" width="13.7109375" style="105" hidden="1" customWidth="1"/>
    <col min="22" max="22" width="7.85546875" style="104" hidden="1" customWidth="1"/>
    <col min="23" max="24" width="2" style="104" hidden="1" customWidth="1"/>
    <col min="25" max="25" width="9.7109375" style="104" hidden="1" customWidth="1"/>
    <col min="26" max="27" width="2" style="104" hidden="1" customWidth="1"/>
    <col min="28" max="28" width="3.85546875" style="104" hidden="1" customWidth="1"/>
    <col min="29" max="29" width="5.85546875" style="104" hidden="1" customWidth="1"/>
    <col min="30" max="30" width="9.7109375" style="104" hidden="1" customWidth="1"/>
    <col min="31" max="31" width="4.42578125" style="104" hidden="1" customWidth="1"/>
    <col min="32" max="32" width="5.85546875" style="104" hidden="1" customWidth="1"/>
    <col min="33" max="33" width="5.28515625" style="104" hidden="1" customWidth="1"/>
    <col min="34" max="35" width="3" style="104" hidden="1" customWidth="1"/>
    <col min="36" max="36" width="4.140625" style="104" hidden="1" customWidth="1"/>
    <col min="37" max="37" width="9" style="104" hidden="1" customWidth="1"/>
    <col min="38" max="38" width="3" style="104" hidden="1" customWidth="1"/>
    <col min="39" max="39" width="2" style="106" hidden="1" customWidth="1"/>
    <col min="40" max="41" width="2" style="104" hidden="1" customWidth="1"/>
    <col min="42" max="42" width="9.140625" style="104" hidden="1" customWidth="1"/>
    <col min="43" max="43" width="7.28515625" style="128" customWidth="1"/>
    <col min="44" max="16384" width="9.140625" style="96" hidden="1"/>
  </cols>
  <sheetData>
    <row r="1" spans="1:43" ht="39" customHeight="1">
      <c r="A1" s="123"/>
      <c r="B1" s="143" t="s">
        <v>112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24"/>
    </row>
    <row r="2" spans="1:43" ht="6" hidden="1" customHeight="1">
      <c r="B2" s="4"/>
      <c r="C2" s="4"/>
      <c r="D2" s="4"/>
      <c r="E2" s="5"/>
      <c r="I2" s="3"/>
      <c r="K2" s="2"/>
      <c r="L2" s="1"/>
      <c r="M2" s="1"/>
      <c r="N2" s="1"/>
      <c r="O2" s="1"/>
      <c r="P2" s="1"/>
    </row>
    <row r="3" spans="1:43" s="129" customFormat="1" ht="9.75" customHeight="1">
      <c r="A3" s="130"/>
      <c r="B3" s="151"/>
      <c r="C3" s="151"/>
      <c r="D3" s="151"/>
      <c r="E3" s="151"/>
      <c r="F3" s="151"/>
      <c r="G3" s="151"/>
      <c r="H3" s="151"/>
      <c r="I3" s="133"/>
      <c r="J3" s="130"/>
      <c r="K3" s="131"/>
      <c r="L3" s="131"/>
      <c r="M3" s="131"/>
      <c r="N3" s="132"/>
      <c r="O3" s="130"/>
      <c r="P3" s="130"/>
      <c r="Q3" s="133"/>
      <c r="R3" s="134"/>
      <c r="S3" s="125"/>
      <c r="T3" s="126"/>
      <c r="U3" s="126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7"/>
      <c r="AN3" s="125"/>
      <c r="AO3" s="125"/>
      <c r="AP3" s="125"/>
      <c r="AQ3" s="128"/>
    </row>
    <row r="4" spans="1:43" ht="3.75" hidden="1" customHeight="1">
      <c r="D4" s="1"/>
      <c r="E4" s="1"/>
      <c r="F4" s="1"/>
      <c r="G4" s="1"/>
    </row>
    <row r="5" spans="1:43" s="97" customFormat="1" ht="15" customHeight="1">
      <c r="A5" s="135"/>
      <c r="B5" s="116" t="s">
        <v>63</v>
      </c>
      <c r="C5" s="116" t="s">
        <v>62</v>
      </c>
      <c r="D5" s="116" t="s">
        <v>64</v>
      </c>
      <c r="E5" s="116" t="s">
        <v>65</v>
      </c>
      <c r="F5" s="116" t="s">
        <v>66</v>
      </c>
      <c r="G5" s="116" t="s">
        <v>71</v>
      </c>
      <c r="H5" s="116" t="s">
        <v>67</v>
      </c>
      <c r="I5" s="136"/>
      <c r="J5" s="137"/>
      <c r="K5" s="156" t="s">
        <v>68</v>
      </c>
      <c r="L5" s="156"/>
      <c r="M5" s="156"/>
      <c r="N5" s="146" t="s">
        <v>69</v>
      </c>
      <c r="O5" s="152"/>
      <c r="P5" s="152"/>
      <c r="Q5" s="147" t="s">
        <v>70</v>
      </c>
      <c r="R5" s="147" t="s">
        <v>68</v>
      </c>
      <c r="S5" s="107" t="s">
        <v>9</v>
      </c>
      <c r="T5" s="108"/>
      <c r="U5" s="108"/>
      <c r="V5" s="109"/>
      <c r="W5" s="109"/>
      <c r="X5" s="109"/>
      <c r="Y5" s="109"/>
      <c r="Z5" s="109"/>
      <c r="AA5" s="109"/>
      <c r="AB5" s="109"/>
      <c r="AC5" s="110" t="s">
        <v>8</v>
      </c>
      <c r="AD5" s="110" t="s">
        <v>2</v>
      </c>
      <c r="AE5" s="110" t="s">
        <v>3</v>
      </c>
      <c r="AF5" s="110" t="s">
        <v>4</v>
      </c>
      <c r="AG5" s="110" t="s">
        <v>5</v>
      </c>
      <c r="AH5" s="110" t="s">
        <v>0</v>
      </c>
      <c r="AI5" s="110" t="s">
        <v>1</v>
      </c>
      <c r="AJ5" s="110" t="s">
        <v>6</v>
      </c>
      <c r="AK5" s="110" t="s">
        <v>10</v>
      </c>
      <c r="AL5" s="110" t="s">
        <v>7</v>
      </c>
      <c r="AM5" s="110"/>
      <c r="AN5" s="109"/>
      <c r="AO5" s="109"/>
      <c r="AP5" s="109"/>
      <c r="AQ5" s="138"/>
    </row>
    <row r="6" spans="1:43" ht="15" customHeight="1">
      <c r="B6" s="111">
        <v>1</v>
      </c>
      <c r="C6" s="112" t="str">
        <f>VLOOKUP($B6,$AC$6:$AJ$25,2,FALSE)</f>
        <v>جنوب افريقيا</v>
      </c>
      <c r="D6" s="111">
        <f>VLOOKUP($B6,$AC$6:$AJ$25,3,FALSE)</f>
        <v>0</v>
      </c>
      <c r="E6" s="111">
        <f>VLOOKUP($B6,$AC$6:$AJ$25,4,FALSE)</f>
        <v>0</v>
      </c>
      <c r="F6" s="111">
        <f>VLOOKUP($B6,$AC$6:$AJ$25,5,FALSE)</f>
        <v>0</v>
      </c>
      <c r="G6" s="111" t="str">
        <f>CONCATENATE(VLOOKUP($B6,$AC$6:$AJ$25,6,FALSE)," - ",VLOOKUP($B6,$AC$6:$AJ$25,7,FALSE))</f>
        <v>0 - 0</v>
      </c>
      <c r="H6" s="111">
        <f>VLOOKUP($B6,$AC$6:$AJ$25,8,FALSE)</f>
        <v>0</v>
      </c>
      <c r="I6" s="130"/>
      <c r="J6" s="139">
        <f>IF(N6=MyCommand,1,IF(Q6=MyCommand,1,0))</f>
        <v>0</v>
      </c>
      <c r="K6" s="6" t="s">
        <v>11</v>
      </c>
      <c r="L6" s="6">
        <v>13</v>
      </c>
      <c r="M6" s="6">
        <v>2008</v>
      </c>
      <c r="N6" s="118" t="str">
        <f>AD7</f>
        <v>العراق</v>
      </c>
      <c r="O6" s="115"/>
      <c r="P6" s="115"/>
      <c r="Q6" s="118" t="str">
        <f>AD6</f>
        <v>جنوب افريقيا</v>
      </c>
      <c r="R6" s="121">
        <v>39978</v>
      </c>
      <c r="S6" s="106" t="str">
        <f t="shared" ref="S6:S11" si="0">IF(O6="","",IF(P6="","",IF(O6&gt;P6,1,IF(O6&lt;P6,-1,0))))</f>
        <v/>
      </c>
      <c r="T6" s="105" t="str">
        <f t="shared" ref="T6:T11" si="1">IF(S6="","",IF(S6=1,CONCATENATE(N6,"_win"),IF(S6=0,CONCATENATE(N6,"_draw"),CONCATENATE(N6,"_lose"))))</f>
        <v/>
      </c>
      <c r="U6" s="105" t="str">
        <f t="shared" ref="U6:U11" si="2">IF(S6="","",IF(S6=-1,CONCATENATE(Q6,"_win"),IF(S6=0,CONCATENATE(Q6,"_draw"),CONCATENATE(Q6,"_lose"))))</f>
        <v/>
      </c>
      <c r="V6" s="106" t="str">
        <f t="shared" ref="V6:V11" si="3">IF(S6="","",N6)</f>
        <v/>
      </c>
      <c r="W6" s="106">
        <f t="shared" ref="W6:X11" si="4">O6</f>
        <v>0</v>
      </c>
      <c r="X6" s="106">
        <f t="shared" si="4"/>
        <v>0</v>
      </c>
      <c r="Y6" s="106" t="str">
        <f t="shared" ref="Y6:Y11" si="5">IF(S6="","",Q6)</f>
        <v/>
      </c>
      <c r="Z6" s="106">
        <f t="shared" ref="Z6:Z11" si="6">P6</f>
        <v>0</v>
      </c>
      <c r="AA6" s="106">
        <f t="shared" ref="AA6:AA11" si="7">O6</f>
        <v>0</v>
      </c>
      <c r="AB6" s="106"/>
      <c r="AC6" s="106">
        <f>COUNTIF($AK$6:$AK$11,CONCATENATE("&gt;=",AK6))</f>
        <v>1</v>
      </c>
      <c r="AD6" s="105" t="str">
        <f>Logo!H3</f>
        <v>جنوب افريقيا</v>
      </c>
      <c r="AE6" s="106">
        <f t="shared" ref="AE6:AE11" si="8">COUNTIF($T$6:$U$245,CONCATENATE(AD6,"_win"))</f>
        <v>0</v>
      </c>
      <c r="AF6" s="106">
        <f t="shared" ref="AF6:AF11" si="9">COUNTIF($T$6:$U$245,CONCATENATE(AD6,"_draw"))</f>
        <v>0</v>
      </c>
      <c r="AG6" s="106">
        <f t="shared" ref="AG6:AG11" si="10">COUNTIF($T$6:$U$245,CONCATENATE(AD6,"_lose"))</f>
        <v>0</v>
      </c>
      <c r="AH6" s="106">
        <f t="shared" ref="AH6:AH11" si="11">SUMIF($V$6:$V$245,CONCATENATE("=",AD6),$W$6:$W$245)+SUMIF($Y$6:$Y$245,CONCATENATE("=",AD6),$Z$6:$Z$245)</f>
        <v>0</v>
      </c>
      <c r="AI6" s="106">
        <f t="shared" ref="AI6:AI11" si="12">SUMIF($V$6:$V$245,CONCATENATE("=",AD6),$X$6:$X$245)+SUMIF($Y$6:$Y$245,CONCATENATE("=",AD6),$AA$6:$AA$245)</f>
        <v>0</v>
      </c>
      <c r="AJ6" s="106">
        <f t="shared" ref="AJ6:AJ11" si="13">AE6*3+AF6</f>
        <v>0</v>
      </c>
      <c r="AK6" s="106">
        <f>AJ6*1000000+(AH6-AI6)*10000+AH6*100+AL6</f>
        <v>16</v>
      </c>
      <c r="AL6" s="106">
        <v>16</v>
      </c>
      <c r="AM6" s="106">
        <v>0</v>
      </c>
      <c r="AN6" s="106">
        <f t="shared" ref="AN6:AN11" si="14">IF(AM6=0,IF(S6=1,1,0),IF(S6=1,2,0))</f>
        <v>0</v>
      </c>
      <c r="AO6" s="106">
        <f t="shared" ref="AO6:AO11" si="15">IF(AM6=0,IF(S6=-1,1,0),IF(S6=-1,2,0))</f>
        <v>0</v>
      </c>
    </row>
    <row r="7" spans="1:43" ht="15" customHeight="1">
      <c r="B7" s="144">
        <v>2</v>
      </c>
      <c r="C7" s="145" t="str">
        <f>VLOOKUP($B7,$AC$6:$AJ$25,2,FALSE)</f>
        <v>العراق</v>
      </c>
      <c r="D7" s="144">
        <f>VLOOKUP($B7,$AC$6:$AJ$25,3,FALSE)</f>
        <v>0</v>
      </c>
      <c r="E7" s="144">
        <f>VLOOKUP($B7,$AC$6:$AJ$25,4,FALSE)</f>
        <v>0</v>
      </c>
      <c r="F7" s="144">
        <f>VLOOKUP($B7,$AC$6:$AJ$25,5,FALSE)</f>
        <v>0</v>
      </c>
      <c r="G7" s="144" t="str">
        <f>CONCATENATE(VLOOKUP($B7,$AC$6:$AJ$25,6,FALSE)," - ",VLOOKUP($B7,$AC$6:$AJ$25,7,FALSE))</f>
        <v>0 - 0</v>
      </c>
      <c r="H7" s="144">
        <f>VLOOKUP($B7,$AC$6:$AJ$25,8,FALSE)</f>
        <v>0</v>
      </c>
      <c r="I7" s="130"/>
      <c r="J7" s="139">
        <f>IF(N7=MyCommand,MAX(J6:J6)+1,IF(Q7=MyCommand,MAX(J6:J6)+1,0))</f>
        <v>0</v>
      </c>
      <c r="K7" s="6" t="s">
        <v>11</v>
      </c>
      <c r="L7" s="6">
        <v>13</v>
      </c>
      <c r="M7" s="6">
        <v>2008</v>
      </c>
      <c r="N7" s="118" t="str">
        <f>AD9</f>
        <v>اسبانيا</v>
      </c>
      <c r="O7" s="115"/>
      <c r="P7" s="115"/>
      <c r="Q7" s="118" t="str">
        <f>AD8</f>
        <v>نيوزيلاند</v>
      </c>
      <c r="R7" s="121">
        <v>39978</v>
      </c>
      <c r="S7" s="106" t="str">
        <f t="shared" si="0"/>
        <v/>
      </c>
      <c r="T7" s="105" t="str">
        <f t="shared" si="1"/>
        <v/>
      </c>
      <c r="U7" s="105" t="str">
        <f t="shared" si="2"/>
        <v/>
      </c>
      <c r="V7" s="106" t="str">
        <f t="shared" si="3"/>
        <v/>
      </c>
      <c r="W7" s="106">
        <f t="shared" si="4"/>
        <v>0</v>
      </c>
      <c r="X7" s="106">
        <f t="shared" si="4"/>
        <v>0</v>
      </c>
      <c r="Y7" s="106" t="str">
        <f t="shared" si="5"/>
        <v/>
      </c>
      <c r="Z7" s="106">
        <f t="shared" si="6"/>
        <v>0</v>
      </c>
      <c r="AA7" s="106">
        <f t="shared" si="7"/>
        <v>0</v>
      </c>
      <c r="AB7" s="106"/>
      <c r="AC7" s="106">
        <f>COUNTIF($AK$6:$AK$11,CONCATENATE("&gt;=",AK7))</f>
        <v>2</v>
      </c>
      <c r="AD7" s="105" t="str">
        <f>Logo!H4</f>
        <v>العراق</v>
      </c>
      <c r="AE7" s="106">
        <f t="shared" si="8"/>
        <v>0</v>
      </c>
      <c r="AF7" s="106">
        <f t="shared" si="9"/>
        <v>0</v>
      </c>
      <c r="AG7" s="106">
        <f t="shared" si="10"/>
        <v>0</v>
      </c>
      <c r="AH7" s="106">
        <f t="shared" si="11"/>
        <v>0</v>
      </c>
      <c r="AI7" s="106">
        <f t="shared" si="12"/>
        <v>0</v>
      </c>
      <c r="AJ7" s="106">
        <f t="shared" si="13"/>
        <v>0</v>
      </c>
      <c r="AK7" s="106">
        <f>AJ7*1000000+(AH7-AI7)*10000+AH7*100+AL7</f>
        <v>15</v>
      </c>
      <c r="AL7" s="106">
        <v>15</v>
      </c>
      <c r="AM7" s="106">
        <f>IF(ABS(L7-L6)&lt;=1,AM6,IF(AM6=0,1,0))</f>
        <v>0</v>
      </c>
      <c r="AN7" s="106">
        <f t="shared" si="14"/>
        <v>0</v>
      </c>
      <c r="AO7" s="106">
        <f t="shared" si="15"/>
        <v>0</v>
      </c>
    </row>
    <row r="8" spans="1:43" ht="15" customHeight="1">
      <c r="B8" s="113">
        <v>3</v>
      </c>
      <c r="C8" s="114" t="str">
        <f>VLOOKUP($B8,$AC$6:$AJ$11,2,FALSE)</f>
        <v>نيوزيلاند</v>
      </c>
      <c r="D8" s="113">
        <f>VLOOKUP($B8,$AC$6:$AJ$25,3,FALSE)</f>
        <v>0</v>
      </c>
      <c r="E8" s="113">
        <f>VLOOKUP($B8,$AC$6:$AJ$25,4,FALSE)</f>
        <v>0</v>
      </c>
      <c r="F8" s="113">
        <f>VLOOKUP($B8,$AC$6:$AJ$25,5,FALSE)</f>
        <v>0</v>
      </c>
      <c r="G8" s="113" t="str">
        <f>CONCATENATE(VLOOKUP($B8,$AC$6:$AJ$25,6,FALSE)," - ",VLOOKUP($B8,$AC$6:$AJ$25,7,FALSE))</f>
        <v>0 - 0</v>
      </c>
      <c r="H8" s="113">
        <f>VLOOKUP($B8,$AC$6:$AJ$25,8,FALSE)</f>
        <v>0</v>
      </c>
      <c r="I8" s="130"/>
      <c r="J8" s="139">
        <f>IF(N8=MyCommand,MAX(J$6:J7)+1,IF(Q8=MyCommand,MAX(J$6:J7)+1,0))</f>
        <v>0</v>
      </c>
      <c r="K8" s="6" t="s">
        <v>11</v>
      </c>
      <c r="L8" s="6">
        <v>13</v>
      </c>
      <c r="M8" s="6">
        <v>2008</v>
      </c>
      <c r="N8" s="118" t="str">
        <f>AD7</f>
        <v>العراق</v>
      </c>
      <c r="O8" s="115"/>
      <c r="P8" s="115"/>
      <c r="Q8" s="118" t="str">
        <f>AD9</f>
        <v>اسبانيا</v>
      </c>
      <c r="R8" s="121">
        <v>39981</v>
      </c>
      <c r="S8" s="106" t="str">
        <f t="shared" si="0"/>
        <v/>
      </c>
      <c r="T8" s="105" t="str">
        <f t="shared" si="1"/>
        <v/>
      </c>
      <c r="U8" s="105" t="str">
        <f t="shared" si="2"/>
        <v/>
      </c>
      <c r="V8" s="106" t="str">
        <f t="shared" si="3"/>
        <v/>
      </c>
      <c r="W8" s="106">
        <f t="shared" si="4"/>
        <v>0</v>
      </c>
      <c r="X8" s="106">
        <f t="shared" si="4"/>
        <v>0</v>
      </c>
      <c r="Y8" s="106" t="str">
        <f t="shared" si="5"/>
        <v/>
      </c>
      <c r="Z8" s="106">
        <f t="shared" si="6"/>
        <v>0</v>
      </c>
      <c r="AA8" s="106">
        <f t="shared" si="7"/>
        <v>0</v>
      </c>
      <c r="AB8" s="106"/>
      <c r="AC8" s="106">
        <f>COUNTIF($AK$6:$AK$11,CONCATENATE("&gt;=",AK8))</f>
        <v>3</v>
      </c>
      <c r="AD8" s="105" t="str">
        <f>Logo!H5</f>
        <v>نيوزيلاند</v>
      </c>
      <c r="AE8" s="106">
        <f t="shared" si="8"/>
        <v>0</v>
      </c>
      <c r="AF8" s="106">
        <f t="shared" si="9"/>
        <v>0</v>
      </c>
      <c r="AG8" s="106">
        <f t="shared" si="10"/>
        <v>0</v>
      </c>
      <c r="AH8" s="106">
        <f t="shared" si="11"/>
        <v>0</v>
      </c>
      <c r="AI8" s="106">
        <f t="shared" si="12"/>
        <v>0</v>
      </c>
      <c r="AJ8" s="106">
        <f t="shared" si="13"/>
        <v>0</v>
      </c>
      <c r="AK8" s="106">
        <f>AJ8*1000000+(AH8-AI8)*10000+AH8*100+AL8</f>
        <v>14</v>
      </c>
      <c r="AL8" s="106">
        <v>14</v>
      </c>
      <c r="AM8" s="106">
        <f>IF(ABS(L8-L7)&lt;=1,AM7,IF(AM7=0,1,0))</f>
        <v>0</v>
      </c>
      <c r="AN8" s="106">
        <f t="shared" si="14"/>
        <v>0</v>
      </c>
      <c r="AO8" s="106">
        <f t="shared" si="15"/>
        <v>0</v>
      </c>
    </row>
    <row r="9" spans="1:43" ht="15" customHeight="1">
      <c r="B9" s="144">
        <v>4</v>
      </c>
      <c r="C9" s="145" t="str">
        <f>VLOOKUP($B9,$AC$6:$AJ$11,2,FALSE)</f>
        <v>اسبانيا</v>
      </c>
      <c r="D9" s="144">
        <f>VLOOKUP($B9,$AC$6:$AJ$25,3,FALSE)</f>
        <v>0</v>
      </c>
      <c r="E9" s="144">
        <f>VLOOKUP($B9,$AC$6:$AJ$25,4,FALSE)</f>
        <v>0</v>
      </c>
      <c r="F9" s="144">
        <f>VLOOKUP($B9,$AC$6:$AJ$25,5,FALSE)</f>
        <v>0</v>
      </c>
      <c r="G9" s="144" t="str">
        <f>CONCATENATE(VLOOKUP($B9,$AC$6:$AJ$25,6,FALSE)," - ",VLOOKUP($B9,$AC$6:$AJ$25,7,FALSE))</f>
        <v>0 - 0</v>
      </c>
      <c r="H9" s="144">
        <f>VLOOKUP($B9,$AC$6:$AJ$25,8,FALSE)</f>
        <v>0</v>
      </c>
      <c r="I9" s="130"/>
      <c r="J9" s="139">
        <f>IF(N9=MyCommand,MAX(J$6:J8)+1,IF(Q9=MyCommand,MAX(J$6:J8)+1,0))</f>
        <v>0</v>
      </c>
      <c r="K9" s="6" t="s">
        <v>11</v>
      </c>
      <c r="L9" s="6">
        <v>13</v>
      </c>
      <c r="M9" s="6">
        <v>2008</v>
      </c>
      <c r="N9" s="118" t="str">
        <f>AD8</f>
        <v>نيوزيلاند</v>
      </c>
      <c r="O9" s="115"/>
      <c r="P9" s="115"/>
      <c r="Q9" s="118" t="str">
        <f>AD6</f>
        <v>جنوب افريقيا</v>
      </c>
      <c r="R9" s="121">
        <v>39981</v>
      </c>
      <c r="S9" s="106" t="str">
        <f t="shared" si="0"/>
        <v/>
      </c>
      <c r="T9" s="105" t="str">
        <f t="shared" si="1"/>
        <v/>
      </c>
      <c r="U9" s="105" t="str">
        <f t="shared" si="2"/>
        <v/>
      </c>
      <c r="V9" s="106" t="str">
        <f t="shared" si="3"/>
        <v/>
      </c>
      <c r="W9" s="106">
        <f t="shared" si="4"/>
        <v>0</v>
      </c>
      <c r="X9" s="106">
        <f t="shared" si="4"/>
        <v>0</v>
      </c>
      <c r="Y9" s="106" t="str">
        <f t="shared" si="5"/>
        <v/>
      </c>
      <c r="Z9" s="106">
        <f t="shared" si="6"/>
        <v>0</v>
      </c>
      <c r="AA9" s="106">
        <f t="shared" si="7"/>
        <v>0</v>
      </c>
      <c r="AB9" s="106"/>
      <c r="AC9" s="106">
        <f>COUNTIF($AK$6:$AK$11,CONCATENATE("&gt;=",AK9))</f>
        <v>4</v>
      </c>
      <c r="AD9" s="105" t="str">
        <f>Logo!H6</f>
        <v>اسبانيا</v>
      </c>
      <c r="AE9" s="106">
        <f t="shared" si="8"/>
        <v>0</v>
      </c>
      <c r="AF9" s="106">
        <f t="shared" si="9"/>
        <v>0</v>
      </c>
      <c r="AG9" s="106">
        <f t="shared" si="10"/>
        <v>0</v>
      </c>
      <c r="AH9" s="106">
        <f t="shared" si="11"/>
        <v>0</v>
      </c>
      <c r="AI9" s="106">
        <f t="shared" si="12"/>
        <v>0</v>
      </c>
      <c r="AJ9" s="106">
        <f t="shared" si="13"/>
        <v>0</v>
      </c>
      <c r="AK9" s="106">
        <f>AJ9*1000000+(AH9-AI9)*10000+AH9*100+AL9</f>
        <v>13</v>
      </c>
      <c r="AL9" s="106">
        <v>13</v>
      </c>
      <c r="AM9" s="106">
        <f>IF(ABS(L9-L8)&lt;=1,AM8,IF(AM8=0,1,0))</f>
        <v>0</v>
      </c>
      <c r="AN9" s="106">
        <f t="shared" si="14"/>
        <v>0</v>
      </c>
      <c r="AO9" s="106">
        <f t="shared" si="15"/>
        <v>0</v>
      </c>
    </row>
    <row r="10" spans="1:43" ht="15" customHeight="1" thickBot="1">
      <c r="B10" s="141"/>
      <c r="C10" s="141"/>
      <c r="D10" s="141"/>
      <c r="E10" s="141"/>
      <c r="F10" s="141"/>
      <c r="G10" s="141"/>
      <c r="H10" s="141"/>
      <c r="I10" s="130"/>
      <c r="J10" s="139">
        <f>IF(N10=MyCommand,MAX(J$6:J9)+1,IF(Q10=MyCommand,MAX(J$6:J9)+1,0))</f>
        <v>0</v>
      </c>
      <c r="K10" s="6" t="s">
        <v>11</v>
      </c>
      <c r="L10" s="6">
        <v>13</v>
      </c>
      <c r="M10" s="6">
        <v>2008</v>
      </c>
      <c r="N10" s="118" t="str">
        <f>AD8</f>
        <v>نيوزيلاند</v>
      </c>
      <c r="O10" s="115"/>
      <c r="P10" s="115"/>
      <c r="Q10" s="118" t="str">
        <f>AD7</f>
        <v>العراق</v>
      </c>
      <c r="R10" s="121">
        <v>39984</v>
      </c>
      <c r="S10" s="106" t="str">
        <f t="shared" si="0"/>
        <v/>
      </c>
      <c r="T10" s="105" t="str">
        <f t="shared" si="1"/>
        <v/>
      </c>
      <c r="U10" s="105" t="str">
        <f t="shared" si="2"/>
        <v/>
      </c>
      <c r="V10" s="106" t="str">
        <f t="shared" si="3"/>
        <v/>
      </c>
      <c r="W10" s="106">
        <f t="shared" si="4"/>
        <v>0</v>
      </c>
      <c r="X10" s="106">
        <f t="shared" si="4"/>
        <v>0</v>
      </c>
      <c r="Y10" s="106" t="str">
        <f t="shared" si="5"/>
        <v/>
      </c>
      <c r="Z10" s="106">
        <f t="shared" si="6"/>
        <v>0</v>
      </c>
      <c r="AA10" s="106">
        <f t="shared" si="7"/>
        <v>0</v>
      </c>
      <c r="AB10" s="106"/>
      <c r="AC10" s="106"/>
      <c r="AD10" s="105"/>
      <c r="AE10" s="106">
        <f t="shared" si="8"/>
        <v>0</v>
      </c>
      <c r="AF10" s="106">
        <f t="shared" si="9"/>
        <v>0</v>
      </c>
      <c r="AG10" s="106">
        <f t="shared" si="10"/>
        <v>0</v>
      </c>
      <c r="AH10" s="106">
        <f t="shared" si="11"/>
        <v>0</v>
      </c>
      <c r="AI10" s="106">
        <f t="shared" si="12"/>
        <v>0</v>
      </c>
      <c r="AJ10" s="106">
        <f t="shared" si="13"/>
        <v>0</v>
      </c>
      <c r="AK10" s="106"/>
      <c r="AL10" s="106">
        <v>12</v>
      </c>
      <c r="AM10" s="106">
        <f>IF(ABS(L10-L9)&lt;=1,AM9,IF(AM9=0,1,0))</f>
        <v>0</v>
      </c>
      <c r="AN10" s="106">
        <f t="shared" si="14"/>
        <v>0</v>
      </c>
      <c r="AO10" s="106">
        <f t="shared" si="15"/>
        <v>0</v>
      </c>
    </row>
    <row r="11" spans="1:43" ht="15" customHeight="1" thickTop="1">
      <c r="B11" s="157"/>
      <c r="C11" s="158"/>
      <c r="D11" s="158"/>
      <c r="E11" s="158"/>
      <c r="F11" s="158"/>
      <c r="G11" s="158"/>
      <c r="H11" s="159"/>
      <c r="I11" s="130"/>
      <c r="J11" s="139">
        <f>IF(N11=MyCommand,MAX(J$6:J10)+1,IF(Q11=MyCommand,MAX(J$6:J10)+1,0))</f>
        <v>0</v>
      </c>
      <c r="K11" s="6" t="s">
        <v>11</v>
      </c>
      <c r="L11" s="6">
        <v>13</v>
      </c>
      <c r="M11" s="6">
        <v>2008</v>
      </c>
      <c r="N11" s="118" t="str">
        <f>AD6</f>
        <v>جنوب افريقيا</v>
      </c>
      <c r="O11" s="115"/>
      <c r="P11" s="115"/>
      <c r="Q11" s="118" t="str">
        <f>AD9</f>
        <v>اسبانيا</v>
      </c>
      <c r="R11" s="121">
        <v>39984</v>
      </c>
      <c r="S11" s="106" t="str">
        <f t="shared" si="0"/>
        <v/>
      </c>
      <c r="T11" s="105" t="str">
        <f t="shared" si="1"/>
        <v/>
      </c>
      <c r="U11" s="105" t="str">
        <f t="shared" si="2"/>
        <v/>
      </c>
      <c r="V11" s="106" t="str">
        <f t="shared" si="3"/>
        <v/>
      </c>
      <c r="W11" s="106">
        <f t="shared" si="4"/>
        <v>0</v>
      </c>
      <c r="X11" s="106">
        <f t="shared" si="4"/>
        <v>0</v>
      </c>
      <c r="Y11" s="106" t="str">
        <f t="shared" si="5"/>
        <v/>
      </c>
      <c r="Z11" s="106">
        <f t="shared" si="6"/>
        <v>0</v>
      </c>
      <c r="AA11" s="106">
        <f t="shared" si="7"/>
        <v>0</v>
      </c>
      <c r="AB11" s="106"/>
      <c r="AC11" s="106"/>
      <c r="AD11" s="105"/>
      <c r="AE11" s="106">
        <f t="shared" si="8"/>
        <v>0</v>
      </c>
      <c r="AF11" s="106">
        <f t="shared" si="9"/>
        <v>0</v>
      </c>
      <c r="AG11" s="106">
        <f t="shared" si="10"/>
        <v>0</v>
      </c>
      <c r="AH11" s="106">
        <f t="shared" si="11"/>
        <v>0</v>
      </c>
      <c r="AI11" s="106">
        <f t="shared" si="12"/>
        <v>0</v>
      </c>
      <c r="AJ11" s="106">
        <f t="shared" si="13"/>
        <v>0</v>
      </c>
      <c r="AK11" s="106"/>
      <c r="AL11" s="106">
        <v>11</v>
      </c>
      <c r="AM11" s="106">
        <f>IF(ABS(L11-L10)&lt;=1,AM10,IF(AM10=0,1,0))</f>
        <v>0</v>
      </c>
      <c r="AN11" s="106">
        <f t="shared" si="14"/>
        <v>0</v>
      </c>
      <c r="AO11" s="106">
        <f t="shared" si="15"/>
        <v>0</v>
      </c>
    </row>
    <row r="12" spans="1:43" ht="15" customHeight="1">
      <c r="B12" s="160"/>
      <c r="C12" s="161"/>
      <c r="D12" s="161"/>
      <c r="E12" s="161"/>
      <c r="F12" s="161"/>
      <c r="G12" s="161"/>
      <c r="H12" s="162"/>
      <c r="I12" s="133"/>
      <c r="J12" s="139">
        <f>IF(N12=MyCommand,MAX(J$6:J11)+1,IF(Q12=MyCommand,MAX(J$6:J11)+1,0))</f>
        <v>1</v>
      </c>
      <c r="K12" s="6" t="s">
        <v>11</v>
      </c>
      <c r="L12" s="6">
        <v>13</v>
      </c>
      <c r="M12" s="6">
        <v>2008</v>
      </c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</row>
    <row r="13" spans="1:43" ht="15" customHeight="1">
      <c r="B13" s="160"/>
      <c r="C13" s="161"/>
      <c r="D13" s="161"/>
      <c r="E13" s="161"/>
      <c r="F13" s="161"/>
      <c r="G13" s="161"/>
      <c r="H13" s="162"/>
      <c r="I13" s="133"/>
      <c r="J13" s="139">
        <f>IF(N13=MyCommand,MAX(J$6:J12)+1,IF(Q13=MyCommand,MAX(J$6:J12)+1,0))</f>
        <v>2</v>
      </c>
      <c r="K13" s="6" t="s">
        <v>11</v>
      </c>
      <c r="L13" s="6">
        <v>13</v>
      </c>
      <c r="M13" s="6">
        <v>2008</v>
      </c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</row>
    <row r="14" spans="1:43" ht="15" customHeight="1">
      <c r="B14" s="160"/>
      <c r="C14" s="161"/>
      <c r="D14" s="161"/>
      <c r="E14" s="161"/>
      <c r="F14" s="161"/>
      <c r="G14" s="161"/>
      <c r="H14" s="162"/>
      <c r="I14" s="133"/>
      <c r="J14" s="139">
        <f>IF(N14=MyCommand,MAX(J$6:J13)+1,IF(Q14=MyCommand,MAX(J$6:J13)+1,0))</f>
        <v>3</v>
      </c>
      <c r="K14" s="6" t="s">
        <v>11</v>
      </c>
      <c r="L14" s="6">
        <v>25</v>
      </c>
      <c r="M14" s="6">
        <v>2008</v>
      </c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</row>
    <row r="15" spans="1:43" ht="15" customHeight="1">
      <c r="B15" s="160"/>
      <c r="C15" s="161"/>
      <c r="D15" s="161"/>
      <c r="E15" s="161"/>
      <c r="F15" s="161"/>
      <c r="G15" s="161"/>
      <c r="H15" s="162"/>
      <c r="I15" s="133"/>
      <c r="J15" s="139">
        <f>IF(N15=MyCommand,MAX(J$6:J14)+1,IF(Q15=MyCommand,MAX(J$6:J14)+1,0))</f>
        <v>4</v>
      </c>
      <c r="K15" s="6" t="s">
        <v>11</v>
      </c>
      <c r="L15" s="6">
        <v>25</v>
      </c>
      <c r="M15" s="6">
        <v>2008</v>
      </c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</row>
    <row r="16" spans="1:43" ht="15" customHeight="1">
      <c r="B16" s="160"/>
      <c r="C16" s="161"/>
      <c r="D16" s="161"/>
      <c r="E16" s="161"/>
      <c r="F16" s="161"/>
      <c r="G16" s="161"/>
      <c r="H16" s="162"/>
      <c r="I16" s="133"/>
      <c r="J16" s="139">
        <f>IF(N16=MyCommand,MAX(J$6:J15)+1,IF(Q16=MyCommand,MAX(J$6:J15)+1,0))</f>
        <v>5</v>
      </c>
      <c r="K16" s="6" t="s">
        <v>11</v>
      </c>
      <c r="L16" s="6">
        <v>25</v>
      </c>
      <c r="M16" s="6">
        <v>2008</v>
      </c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</row>
    <row r="17" spans="1:43" ht="15" customHeight="1">
      <c r="B17" s="160"/>
      <c r="C17" s="161"/>
      <c r="D17" s="161"/>
      <c r="E17" s="161"/>
      <c r="F17" s="161"/>
      <c r="G17" s="161"/>
      <c r="H17" s="162"/>
      <c r="I17" s="133"/>
      <c r="J17" s="139">
        <f>IF(N17=MyCommand,MAX(J$6:J16)+1,IF(Q17=MyCommand,MAX(J$6:J16)+1,0))</f>
        <v>6</v>
      </c>
      <c r="K17" s="6" t="s">
        <v>11</v>
      </c>
      <c r="L17" s="6">
        <v>25</v>
      </c>
      <c r="M17" s="6">
        <v>2008</v>
      </c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</row>
    <row r="18" spans="1:43" s="129" customFormat="1" ht="15" customHeight="1">
      <c r="A18" s="130"/>
      <c r="B18" s="160"/>
      <c r="C18" s="161"/>
      <c r="D18" s="161"/>
      <c r="E18" s="161"/>
      <c r="F18" s="161"/>
      <c r="G18" s="161"/>
      <c r="H18" s="162"/>
      <c r="I18" s="133"/>
      <c r="J18" s="139">
        <f>IF(N18=MyCommand,MAX(J$6:J17)+1,IF(Q18=MyCommand,MAX(J$6:J17)+1,0))</f>
        <v>7</v>
      </c>
      <c r="K18" s="140" t="s">
        <v>11</v>
      </c>
      <c r="L18" s="140">
        <v>25</v>
      </c>
      <c r="M18" s="140">
        <v>2008</v>
      </c>
      <c r="N18" s="141"/>
      <c r="O18" s="141"/>
      <c r="P18" s="141"/>
      <c r="Q18" s="141"/>
      <c r="R18" s="141"/>
      <c r="S18" s="127"/>
      <c r="T18" s="126"/>
      <c r="U18" s="126"/>
      <c r="V18" s="127"/>
      <c r="W18" s="127"/>
      <c r="X18" s="127"/>
      <c r="Y18" s="127"/>
      <c r="Z18" s="127"/>
      <c r="AA18" s="127"/>
      <c r="AB18" s="125"/>
      <c r="AC18" s="127"/>
      <c r="AD18" s="125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5"/>
      <c r="AQ18" s="128"/>
    </row>
    <row r="19" spans="1:43" s="129" customFormat="1" ht="15" customHeight="1">
      <c r="A19" s="130"/>
      <c r="B19" s="160"/>
      <c r="C19" s="161"/>
      <c r="D19" s="161"/>
      <c r="E19" s="161"/>
      <c r="F19" s="161"/>
      <c r="G19" s="161"/>
      <c r="H19" s="162"/>
      <c r="I19" s="133"/>
      <c r="J19" s="139">
        <f>IF(N19=MyCommand,MAX(J$6:J18)+1,IF(Q19=MyCommand,MAX(J$6:J18)+1,0))</f>
        <v>8</v>
      </c>
      <c r="K19" s="140" t="s">
        <v>11</v>
      </c>
      <c r="L19" s="140">
        <v>25</v>
      </c>
      <c r="M19" s="140">
        <v>2008</v>
      </c>
      <c r="N19" s="141"/>
      <c r="O19" s="141"/>
      <c r="P19" s="141"/>
      <c r="Q19" s="141"/>
      <c r="R19" s="141"/>
      <c r="S19" s="127"/>
      <c r="T19" s="126"/>
      <c r="U19" s="126"/>
      <c r="V19" s="127"/>
      <c r="W19" s="127"/>
      <c r="X19" s="127"/>
      <c r="Y19" s="127"/>
      <c r="Z19" s="127"/>
      <c r="AA19" s="127"/>
      <c r="AB19" s="125"/>
      <c r="AC19" s="127"/>
      <c r="AD19" s="125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5"/>
      <c r="AQ19" s="128"/>
    </row>
    <row r="20" spans="1:43" s="129" customFormat="1" ht="15" customHeight="1">
      <c r="A20" s="130"/>
      <c r="B20" s="160"/>
      <c r="C20" s="161"/>
      <c r="D20" s="161"/>
      <c r="E20" s="161"/>
      <c r="F20" s="161"/>
      <c r="G20" s="161"/>
      <c r="H20" s="162"/>
      <c r="I20" s="133"/>
      <c r="J20" s="139">
        <f>IF(N20=MyCommand,MAX(J$6:J19)+1,IF(Q20=MyCommand,MAX(J$6:J19)+1,0))</f>
        <v>9</v>
      </c>
      <c r="K20" s="140" t="s">
        <v>11</v>
      </c>
      <c r="L20" s="140">
        <v>25</v>
      </c>
      <c r="M20" s="140">
        <v>2008</v>
      </c>
      <c r="N20" s="141"/>
      <c r="O20" s="141"/>
      <c r="P20" s="141"/>
      <c r="Q20" s="141"/>
      <c r="R20" s="141"/>
      <c r="S20" s="127"/>
      <c r="T20" s="126"/>
      <c r="U20" s="126"/>
      <c r="V20" s="127"/>
      <c r="W20" s="127"/>
      <c r="X20" s="127"/>
      <c r="Y20" s="127"/>
      <c r="Z20" s="127"/>
      <c r="AA20" s="127"/>
      <c r="AB20" s="125"/>
      <c r="AC20" s="127"/>
      <c r="AD20" s="125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5"/>
      <c r="AQ20" s="128"/>
    </row>
    <row r="21" spans="1:43" s="129" customFormat="1" ht="15" customHeight="1">
      <c r="A21" s="130"/>
      <c r="B21" s="160"/>
      <c r="C21" s="161"/>
      <c r="D21" s="161"/>
      <c r="E21" s="161"/>
      <c r="F21" s="161"/>
      <c r="G21" s="161"/>
      <c r="H21" s="162"/>
      <c r="I21" s="133"/>
      <c r="J21" s="139">
        <f>IF(N21=MyCommand,MAX(J$6:J20)+1,IF(Q21=MyCommand,MAX(J$6:J20)+1,0))</f>
        <v>10</v>
      </c>
      <c r="K21" s="140" t="s">
        <v>11</v>
      </c>
      <c r="L21" s="140">
        <v>25</v>
      </c>
      <c r="M21" s="140">
        <v>2008</v>
      </c>
      <c r="N21" s="141"/>
      <c r="O21" s="141"/>
      <c r="P21" s="141"/>
      <c r="Q21" s="141"/>
      <c r="R21" s="141"/>
      <c r="S21" s="127"/>
      <c r="T21" s="126"/>
      <c r="U21" s="126"/>
      <c r="V21" s="127"/>
      <c r="W21" s="127"/>
      <c r="X21" s="127"/>
      <c r="Y21" s="127"/>
      <c r="Z21" s="127"/>
      <c r="AA21" s="127"/>
      <c r="AB21" s="125"/>
      <c r="AC21" s="127"/>
      <c r="AD21" s="125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5"/>
      <c r="AQ21" s="128"/>
    </row>
    <row r="22" spans="1:43" s="129" customFormat="1" ht="15" customHeight="1">
      <c r="A22" s="141"/>
      <c r="B22" s="160"/>
      <c r="C22" s="161"/>
      <c r="D22" s="161"/>
      <c r="E22" s="161"/>
      <c r="F22" s="161"/>
      <c r="G22" s="161"/>
      <c r="H22" s="162"/>
      <c r="I22" s="133"/>
      <c r="J22" s="139">
        <f>IF(N22=MyCommand,MAX(J$6:J21)+1,IF(Q22=MyCommand,MAX(J$6:J21)+1,0))</f>
        <v>11</v>
      </c>
      <c r="K22" s="140" t="s">
        <v>11</v>
      </c>
      <c r="L22" s="140">
        <v>25</v>
      </c>
      <c r="M22" s="140">
        <v>2008</v>
      </c>
      <c r="N22" s="141"/>
      <c r="O22" s="141"/>
      <c r="P22" s="141"/>
      <c r="Q22" s="141"/>
      <c r="R22" s="141"/>
      <c r="S22" s="127"/>
      <c r="T22" s="126"/>
      <c r="U22" s="126"/>
      <c r="V22" s="127"/>
      <c r="W22" s="127"/>
      <c r="X22" s="127"/>
      <c r="Y22" s="127"/>
      <c r="Z22" s="127"/>
      <c r="AA22" s="127"/>
      <c r="AB22" s="125"/>
      <c r="AC22" s="127"/>
      <c r="AD22" s="125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5"/>
      <c r="AQ22" s="128"/>
    </row>
    <row r="23" spans="1:43" s="129" customFormat="1" ht="15" customHeight="1">
      <c r="A23" s="141"/>
      <c r="B23" s="160"/>
      <c r="C23" s="161"/>
      <c r="D23" s="161"/>
      <c r="E23" s="161"/>
      <c r="F23" s="161"/>
      <c r="G23" s="161"/>
      <c r="H23" s="162"/>
      <c r="I23" s="133"/>
      <c r="J23" s="139">
        <f>IF(N23=MyCommand,MAX(J$6:J22)+1,IF(Q23=MyCommand,MAX(J$6:J22)+1,0))</f>
        <v>12</v>
      </c>
      <c r="K23" s="140" t="s">
        <v>11</v>
      </c>
      <c r="L23" s="140">
        <v>25</v>
      </c>
      <c r="M23" s="140">
        <v>2008</v>
      </c>
      <c r="N23" s="141"/>
      <c r="O23" s="141"/>
      <c r="P23" s="141"/>
      <c r="Q23" s="141"/>
      <c r="R23" s="141"/>
      <c r="S23" s="127"/>
      <c r="T23" s="126"/>
      <c r="U23" s="126"/>
      <c r="V23" s="127"/>
      <c r="W23" s="127"/>
      <c r="X23" s="127"/>
      <c r="Y23" s="127"/>
      <c r="Z23" s="127"/>
      <c r="AA23" s="127"/>
      <c r="AB23" s="125"/>
      <c r="AC23" s="127"/>
      <c r="AD23" s="125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5"/>
      <c r="AQ23" s="128"/>
    </row>
    <row r="24" spans="1:43" s="129" customFormat="1" ht="15" customHeight="1">
      <c r="A24" s="141"/>
      <c r="B24" s="160"/>
      <c r="C24" s="161"/>
      <c r="D24" s="161"/>
      <c r="E24" s="161"/>
      <c r="F24" s="161"/>
      <c r="G24" s="161"/>
      <c r="H24" s="162"/>
      <c r="I24" s="133"/>
      <c r="J24" s="139">
        <f>IF(N24=MyCommand,MAX(J$6:J23)+1,IF(Q24=MyCommand,MAX(J$6:J23)+1,0))</f>
        <v>13</v>
      </c>
      <c r="K24" s="140" t="s">
        <v>11</v>
      </c>
      <c r="L24" s="140">
        <v>25</v>
      </c>
      <c r="M24" s="140">
        <v>2008</v>
      </c>
      <c r="N24" s="141"/>
      <c r="O24" s="141"/>
      <c r="P24" s="141"/>
      <c r="Q24" s="141"/>
      <c r="R24" s="141"/>
      <c r="S24" s="127"/>
      <c r="T24" s="126"/>
      <c r="U24" s="126"/>
      <c r="V24" s="127"/>
      <c r="W24" s="127"/>
      <c r="X24" s="127"/>
      <c r="Y24" s="127"/>
      <c r="Z24" s="127"/>
      <c r="AA24" s="127"/>
      <c r="AB24" s="125"/>
      <c r="AC24" s="127"/>
      <c r="AD24" s="125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5"/>
      <c r="AQ24" s="128"/>
    </row>
    <row r="25" spans="1:43" s="129" customFormat="1" ht="15" customHeight="1" thickBot="1">
      <c r="A25" s="141"/>
      <c r="B25" s="163"/>
      <c r="C25" s="164"/>
      <c r="D25" s="164"/>
      <c r="E25" s="164"/>
      <c r="F25" s="164"/>
      <c r="G25" s="164"/>
      <c r="H25" s="165"/>
      <c r="I25" s="133"/>
      <c r="J25" s="139">
        <f>IF(N25=MyCommand,MAX(J$6:J24)+1,IF(Q25=MyCommand,MAX(J$6:J24)+1,0))</f>
        <v>14</v>
      </c>
      <c r="K25" s="140" t="s">
        <v>11</v>
      </c>
      <c r="L25" s="140">
        <v>25</v>
      </c>
      <c r="M25" s="140">
        <v>2008</v>
      </c>
      <c r="N25" s="141"/>
      <c r="O25" s="141"/>
      <c r="P25" s="141"/>
      <c r="Q25" s="141"/>
      <c r="R25" s="141"/>
      <c r="S25" s="127"/>
      <c r="T25" s="126"/>
      <c r="U25" s="126"/>
      <c r="V25" s="127"/>
      <c r="W25" s="127"/>
      <c r="X25" s="127"/>
      <c r="Y25" s="127"/>
      <c r="Z25" s="127"/>
      <c r="AA25" s="127"/>
      <c r="AB25" s="125"/>
      <c r="AC25" s="127"/>
      <c r="AD25" s="125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5"/>
      <c r="AQ25" s="128"/>
    </row>
    <row r="26" spans="1:43" s="129" customFormat="1" ht="15" customHeight="1" thickTop="1">
      <c r="A26" s="141"/>
      <c r="B26" s="141"/>
      <c r="C26" s="141"/>
      <c r="D26" s="141"/>
      <c r="E26" s="141"/>
      <c r="F26" s="141"/>
      <c r="G26" s="141"/>
      <c r="H26" s="141"/>
      <c r="I26" s="133"/>
      <c r="J26" s="139">
        <f>IF(N26=MyCommand,MAX(J$6:J25)+1,IF(Q26=MyCommand,MAX(J$6:J25)+1,0))</f>
        <v>15</v>
      </c>
      <c r="K26" s="140" t="s">
        <v>11</v>
      </c>
      <c r="L26" s="140">
        <v>25</v>
      </c>
      <c r="M26" s="140">
        <v>2008</v>
      </c>
      <c r="N26" s="141"/>
      <c r="O26" s="141"/>
      <c r="P26" s="141"/>
      <c r="Q26" s="141"/>
      <c r="R26" s="141"/>
      <c r="S26" s="127"/>
      <c r="T26" s="126"/>
      <c r="U26" s="126"/>
      <c r="V26" s="127"/>
      <c r="W26" s="127"/>
      <c r="X26" s="127"/>
      <c r="Y26" s="127"/>
      <c r="Z26" s="127"/>
      <c r="AA26" s="127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7"/>
      <c r="AN26" s="127"/>
      <c r="AO26" s="127"/>
      <c r="AP26" s="125"/>
      <c r="AQ26" s="128"/>
    </row>
    <row r="27" spans="1:43" s="129" customFormat="1" ht="15" customHeight="1">
      <c r="A27" s="141"/>
      <c r="B27" s="141"/>
      <c r="C27" s="141"/>
      <c r="D27" s="141"/>
      <c r="E27" s="141"/>
      <c r="F27" s="141"/>
      <c r="G27" s="141"/>
      <c r="H27" s="141"/>
      <c r="I27" s="133"/>
      <c r="J27" s="139">
        <f>IF(N27=MyCommand,MAX(J$6:J26)+1,IF(Q27=MyCommand,MAX(J$6:J26)+1,0))</f>
        <v>16</v>
      </c>
      <c r="K27" s="140" t="s">
        <v>11</v>
      </c>
      <c r="L27" s="140">
        <v>25</v>
      </c>
      <c r="M27" s="140">
        <v>2008</v>
      </c>
      <c r="N27" s="141"/>
      <c r="O27" s="141"/>
      <c r="P27" s="141"/>
      <c r="Q27" s="141"/>
      <c r="R27" s="141"/>
      <c r="S27" s="127"/>
      <c r="T27" s="126"/>
      <c r="U27" s="126"/>
      <c r="V27" s="127"/>
      <c r="W27" s="127"/>
      <c r="X27" s="127"/>
      <c r="Y27" s="127"/>
      <c r="Z27" s="127"/>
      <c r="AA27" s="127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7"/>
      <c r="AN27" s="127"/>
      <c r="AO27" s="127"/>
      <c r="AP27" s="125"/>
      <c r="AQ27" s="128"/>
    </row>
    <row r="28" spans="1:43" s="129" customFormat="1" ht="15" customHeight="1">
      <c r="A28" s="141"/>
      <c r="B28" s="141"/>
      <c r="C28" s="141"/>
      <c r="D28" s="141"/>
      <c r="E28" s="141"/>
      <c r="F28" s="141"/>
      <c r="G28" s="141"/>
      <c r="H28" s="141"/>
      <c r="I28" s="133"/>
      <c r="J28" s="139">
        <f>IF(N28=MyCommand,MAX(J$6:J27)+1,IF(Q28=MyCommand,MAX(J$6:J27)+1,0))</f>
        <v>17</v>
      </c>
      <c r="K28" s="140" t="s">
        <v>11</v>
      </c>
      <c r="L28" s="140">
        <v>25</v>
      </c>
      <c r="M28" s="140">
        <v>2008</v>
      </c>
      <c r="N28" s="141"/>
      <c r="O28" s="141"/>
      <c r="P28" s="141"/>
      <c r="Q28" s="141"/>
      <c r="R28" s="141"/>
      <c r="S28" s="127"/>
      <c r="T28" s="126"/>
      <c r="U28" s="126"/>
      <c r="V28" s="127"/>
      <c r="W28" s="127"/>
      <c r="X28" s="127"/>
      <c r="Y28" s="127"/>
      <c r="Z28" s="127"/>
      <c r="AA28" s="127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7"/>
      <c r="AN28" s="127"/>
      <c r="AO28" s="127"/>
      <c r="AP28" s="125"/>
      <c r="AQ28" s="128"/>
    </row>
    <row r="29" spans="1:43" s="129" customFormat="1" ht="15" customHeight="1">
      <c r="A29" s="141"/>
      <c r="B29" s="141"/>
      <c r="C29" s="141"/>
      <c r="D29" s="141"/>
      <c r="E29" s="141"/>
      <c r="F29" s="141"/>
      <c r="G29" s="141"/>
      <c r="H29" s="141"/>
      <c r="I29" s="133"/>
      <c r="J29" s="139">
        <f>IF(N29=MyCommand,MAX(J$6:J28)+1,IF(Q29=MyCommand,MAX(J$6:J28)+1,0))</f>
        <v>18</v>
      </c>
      <c r="K29" s="140" t="s">
        <v>11</v>
      </c>
      <c r="L29" s="140">
        <v>25</v>
      </c>
      <c r="M29" s="140">
        <v>2008</v>
      </c>
      <c r="N29" s="141"/>
      <c r="O29" s="141"/>
      <c r="P29" s="141"/>
      <c r="Q29" s="141"/>
      <c r="R29" s="141"/>
      <c r="S29" s="127"/>
      <c r="T29" s="126"/>
      <c r="U29" s="126"/>
      <c r="V29" s="127"/>
      <c r="W29" s="127"/>
      <c r="X29" s="127"/>
      <c r="Y29" s="127"/>
      <c r="Z29" s="127"/>
      <c r="AA29" s="127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7"/>
      <c r="AN29" s="127"/>
      <c r="AO29" s="127"/>
      <c r="AP29" s="125"/>
      <c r="AQ29" s="128">
        <v>1</v>
      </c>
    </row>
    <row r="30" spans="1:43" s="129" customFormat="1" ht="15" customHeight="1">
      <c r="A30" s="141"/>
      <c r="B30" s="141"/>
      <c r="C30" s="141"/>
      <c r="D30" s="141"/>
      <c r="E30" s="141"/>
      <c r="F30" s="141"/>
      <c r="G30" s="141"/>
      <c r="H30" s="141"/>
      <c r="I30" s="133"/>
      <c r="J30" s="139">
        <f>IF(N30=MyCommand,MAX(J$6:J29)+1,IF(Q30=MyCommand,MAX(J$6:J29)+1,0))</f>
        <v>19</v>
      </c>
      <c r="K30" s="140" t="s">
        <v>11</v>
      </c>
      <c r="L30" s="140">
        <v>25</v>
      </c>
      <c r="M30" s="140">
        <v>2008</v>
      </c>
      <c r="N30" s="141"/>
      <c r="O30" s="141"/>
      <c r="P30" s="141"/>
      <c r="Q30" s="141"/>
      <c r="R30" s="141"/>
      <c r="S30" s="127"/>
      <c r="T30" s="126"/>
      <c r="U30" s="126"/>
      <c r="V30" s="127"/>
      <c r="W30" s="127"/>
      <c r="X30" s="127"/>
      <c r="Y30" s="127"/>
      <c r="Z30" s="127"/>
      <c r="AA30" s="127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7"/>
      <c r="AN30" s="127"/>
      <c r="AO30" s="127"/>
      <c r="AP30" s="125"/>
      <c r="AQ30" s="128">
        <v>2</v>
      </c>
    </row>
    <row r="31" spans="1:43" s="129" customFormat="1" ht="15" customHeight="1">
      <c r="A31" s="141"/>
      <c r="B31" s="141"/>
      <c r="C31" s="141"/>
      <c r="D31" s="141"/>
      <c r="E31" s="141"/>
      <c r="F31" s="141"/>
      <c r="G31" s="141"/>
      <c r="H31" s="141"/>
      <c r="I31" s="133"/>
      <c r="J31" s="139">
        <f>IF(N31=MyCommand,MAX(J$6:J30)+1,IF(Q31=MyCommand,MAX(J$6:J30)+1,0))</f>
        <v>20</v>
      </c>
      <c r="K31" s="140" t="s">
        <v>11</v>
      </c>
      <c r="L31" s="140">
        <v>25</v>
      </c>
      <c r="M31" s="140">
        <v>2008</v>
      </c>
      <c r="N31" s="141"/>
      <c r="O31" s="141"/>
      <c r="P31" s="141"/>
      <c r="Q31" s="141"/>
      <c r="R31" s="141"/>
      <c r="S31" s="127"/>
      <c r="T31" s="126"/>
      <c r="U31" s="126"/>
      <c r="V31" s="127"/>
      <c r="W31" s="127"/>
      <c r="X31" s="127"/>
      <c r="Y31" s="127"/>
      <c r="Z31" s="127"/>
      <c r="AA31" s="127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7"/>
      <c r="AN31" s="127"/>
      <c r="AO31" s="127"/>
      <c r="AP31" s="125"/>
      <c r="AQ31" s="128">
        <v>3</v>
      </c>
    </row>
    <row r="32" spans="1:43" s="129" customFormat="1" ht="15" customHeight="1">
      <c r="A32" s="141"/>
      <c r="B32" s="141"/>
      <c r="C32" s="141"/>
      <c r="D32" s="141"/>
      <c r="E32" s="141"/>
      <c r="F32" s="141"/>
      <c r="G32" s="141"/>
      <c r="H32" s="141"/>
      <c r="I32" s="133"/>
      <c r="J32" s="139">
        <f>IF(N32=MyCommand,MAX(J$6:J31)+1,IF(Q32=MyCommand,MAX(J$6:J31)+1,0))</f>
        <v>21</v>
      </c>
      <c r="K32" s="140" t="s">
        <v>11</v>
      </c>
      <c r="L32" s="140">
        <v>25</v>
      </c>
      <c r="M32" s="140">
        <v>2008</v>
      </c>
      <c r="N32" s="141"/>
      <c r="O32" s="141"/>
      <c r="P32" s="141"/>
      <c r="Q32" s="141"/>
      <c r="R32" s="141"/>
      <c r="S32" s="127"/>
      <c r="T32" s="126"/>
      <c r="U32" s="126"/>
      <c r="V32" s="127"/>
      <c r="W32" s="127"/>
      <c r="X32" s="127"/>
      <c r="Y32" s="127"/>
      <c r="Z32" s="127"/>
      <c r="AA32" s="127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7"/>
      <c r="AN32" s="127"/>
      <c r="AO32" s="127"/>
      <c r="AP32" s="125"/>
      <c r="AQ32" s="128">
        <v>4</v>
      </c>
    </row>
    <row r="33" spans="1:43" s="129" customFormat="1" ht="15" customHeight="1">
      <c r="A33" s="130"/>
      <c r="B33" s="141"/>
      <c r="C33" s="141"/>
      <c r="D33" s="141"/>
      <c r="E33" s="141"/>
      <c r="F33" s="141"/>
      <c r="G33" s="141"/>
      <c r="H33" s="141"/>
      <c r="I33" s="133"/>
      <c r="J33" s="139">
        <f>IF(N33=MyCommand,MAX(J$6:J32)+1,IF(Q33=MyCommand,MAX(J$6:J32)+1,0))</f>
        <v>22</v>
      </c>
      <c r="K33" s="140" t="s">
        <v>11</v>
      </c>
      <c r="L33" s="140">
        <v>25</v>
      </c>
      <c r="M33" s="140">
        <v>2008</v>
      </c>
      <c r="N33" s="141"/>
      <c r="O33" s="141"/>
      <c r="P33" s="141"/>
      <c r="Q33" s="141"/>
      <c r="R33" s="141"/>
      <c r="S33" s="127"/>
      <c r="T33" s="126"/>
      <c r="U33" s="126"/>
      <c r="V33" s="127"/>
      <c r="W33" s="127"/>
      <c r="X33" s="127"/>
      <c r="Y33" s="127"/>
      <c r="Z33" s="127"/>
      <c r="AA33" s="127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7"/>
      <c r="AN33" s="127"/>
      <c r="AO33" s="127"/>
      <c r="AP33" s="125"/>
      <c r="AQ33" s="128">
        <v>5</v>
      </c>
    </row>
    <row r="34" spans="1:43" s="129" customFormat="1" ht="15" customHeight="1">
      <c r="A34" s="130"/>
      <c r="B34" s="141"/>
      <c r="C34" s="141"/>
      <c r="D34" s="141"/>
      <c r="E34" s="141"/>
      <c r="F34" s="141"/>
      <c r="G34" s="141"/>
      <c r="H34" s="141"/>
      <c r="I34" s="133"/>
      <c r="J34" s="139">
        <f>IF(N34=MyCommand,MAX(J$6:J33)+1,IF(Q34=MyCommand,MAX(J$6:J33)+1,0))</f>
        <v>23</v>
      </c>
      <c r="K34" s="140" t="s">
        <v>11</v>
      </c>
      <c r="L34" s="140">
        <v>25</v>
      </c>
      <c r="M34" s="140">
        <v>2008</v>
      </c>
      <c r="N34" s="141"/>
      <c r="O34" s="141"/>
      <c r="P34" s="141"/>
      <c r="Q34" s="141"/>
      <c r="R34" s="141"/>
      <c r="S34" s="127"/>
      <c r="T34" s="126"/>
      <c r="U34" s="126"/>
      <c r="V34" s="127"/>
      <c r="W34" s="127"/>
      <c r="X34" s="127"/>
      <c r="Y34" s="127"/>
      <c r="Z34" s="127"/>
      <c r="AA34" s="127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7"/>
      <c r="AN34" s="127"/>
      <c r="AO34" s="127"/>
      <c r="AP34" s="125"/>
      <c r="AQ34" s="128">
        <v>6</v>
      </c>
    </row>
    <row r="35" spans="1:43" s="129" customFormat="1" ht="15" customHeight="1">
      <c r="A35" s="130"/>
      <c r="B35" s="141"/>
      <c r="C35" s="141"/>
      <c r="D35" s="141"/>
      <c r="E35" s="141"/>
      <c r="F35" s="141"/>
      <c r="G35" s="141"/>
      <c r="H35" s="141"/>
      <c r="I35" s="133"/>
      <c r="J35" s="139">
        <f>IF(N35=MyCommand,MAX(J$6:J34)+1,IF(Q35=MyCommand,MAX(J$6:J34)+1,0))</f>
        <v>24</v>
      </c>
      <c r="K35" s="140" t="s">
        <v>11</v>
      </c>
      <c r="L35" s="140">
        <v>25</v>
      </c>
      <c r="M35" s="140">
        <v>2008</v>
      </c>
      <c r="N35" s="141"/>
      <c r="O35" s="141"/>
      <c r="P35" s="141"/>
      <c r="Q35" s="141"/>
      <c r="R35" s="141"/>
      <c r="S35" s="127"/>
      <c r="T35" s="126"/>
      <c r="U35" s="126"/>
      <c r="V35" s="127"/>
      <c r="W35" s="127"/>
      <c r="X35" s="127"/>
      <c r="Y35" s="127"/>
      <c r="Z35" s="127"/>
      <c r="AA35" s="127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7"/>
      <c r="AN35" s="127"/>
      <c r="AO35" s="127"/>
      <c r="AP35" s="125"/>
      <c r="AQ35" s="128">
        <v>7</v>
      </c>
    </row>
    <row r="36" spans="1:43" s="129" customFormat="1" ht="15" customHeight="1">
      <c r="A36" s="130"/>
      <c r="B36" s="141"/>
      <c r="C36" s="141"/>
      <c r="D36" s="141"/>
      <c r="E36" s="141"/>
      <c r="F36" s="141"/>
      <c r="G36" s="141"/>
      <c r="H36" s="141"/>
      <c r="I36" s="133"/>
      <c r="J36" s="139">
        <f>IF(N36=MyCommand,MAX(J$6:J35)+1,IF(Q36=MyCommand,MAX(J$6:J35)+1,0))</f>
        <v>25</v>
      </c>
      <c r="K36" s="140" t="s">
        <v>11</v>
      </c>
      <c r="L36" s="140">
        <v>25</v>
      </c>
      <c r="M36" s="140">
        <v>2008</v>
      </c>
      <c r="N36" s="141"/>
      <c r="O36" s="141"/>
      <c r="P36" s="141"/>
      <c r="Q36" s="141"/>
      <c r="R36" s="141"/>
      <c r="S36" s="127"/>
      <c r="T36" s="126"/>
      <c r="U36" s="126"/>
      <c r="V36" s="127"/>
      <c r="W36" s="127"/>
      <c r="X36" s="127"/>
      <c r="Y36" s="127"/>
      <c r="Z36" s="127"/>
      <c r="AA36" s="127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7"/>
      <c r="AN36" s="127"/>
      <c r="AO36" s="127"/>
      <c r="AP36" s="125"/>
      <c r="AQ36" s="128">
        <v>8</v>
      </c>
    </row>
    <row r="37" spans="1:43" s="129" customFormat="1" ht="15" customHeight="1">
      <c r="A37" s="130"/>
      <c r="B37" s="141"/>
      <c r="C37" s="141"/>
      <c r="D37" s="141"/>
      <c r="E37" s="141"/>
      <c r="F37" s="141"/>
      <c r="G37" s="141"/>
      <c r="H37" s="141"/>
      <c r="I37" s="133"/>
      <c r="J37" s="139">
        <f>IF(N37=MyCommand,MAX(J$6:J36)+1,IF(Q37=MyCommand,MAX(J$6:J36)+1,0))</f>
        <v>26</v>
      </c>
      <c r="K37" s="140" t="s">
        <v>11</v>
      </c>
      <c r="L37" s="140">
        <v>25</v>
      </c>
      <c r="M37" s="140">
        <v>2008</v>
      </c>
      <c r="N37" s="141"/>
      <c r="O37" s="141"/>
      <c r="P37" s="141"/>
      <c r="Q37" s="141"/>
      <c r="R37" s="141"/>
      <c r="S37" s="127"/>
      <c r="T37" s="126"/>
      <c r="U37" s="126"/>
      <c r="V37" s="127"/>
      <c r="W37" s="127"/>
      <c r="X37" s="127"/>
      <c r="Y37" s="127"/>
      <c r="Z37" s="127"/>
      <c r="AA37" s="127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7"/>
      <c r="AN37" s="127"/>
      <c r="AO37" s="127"/>
      <c r="AP37" s="125"/>
      <c r="AQ37" s="128">
        <v>9</v>
      </c>
    </row>
    <row r="38" spans="1:43" s="129" customFormat="1" ht="15" customHeight="1">
      <c r="A38" s="130"/>
      <c r="B38" s="141"/>
      <c r="C38" s="141"/>
      <c r="D38" s="141"/>
      <c r="E38" s="141"/>
      <c r="F38" s="141"/>
      <c r="G38" s="141"/>
      <c r="H38" s="141"/>
      <c r="I38" s="133"/>
      <c r="J38" s="139">
        <f>IF(N38=MyCommand,MAX(J$6:J37)+1,IF(Q38=MyCommand,MAX(J$6:J37)+1,0))</f>
        <v>27</v>
      </c>
      <c r="K38" s="140" t="s">
        <v>12</v>
      </c>
      <c r="L38" s="140">
        <v>8</v>
      </c>
      <c r="M38" s="140">
        <v>2008</v>
      </c>
      <c r="N38" s="141"/>
      <c r="O38" s="141"/>
      <c r="P38" s="141"/>
      <c r="Q38" s="141"/>
      <c r="R38" s="141"/>
      <c r="S38" s="127"/>
      <c r="T38" s="126"/>
      <c r="U38" s="126"/>
      <c r="V38" s="127"/>
      <c r="W38" s="127"/>
      <c r="X38" s="127"/>
      <c r="Y38" s="127"/>
      <c r="Z38" s="127"/>
      <c r="AA38" s="127"/>
      <c r="AB38" s="125"/>
      <c r="AC38" s="125"/>
      <c r="AD38" s="125"/>
      <c r="AE38" s="125"/>
      <c r="AF38" s="125"/>
      <c r="AG38" s="125"/>
      <c r="AH38" s="125"/>
      <c r="AI38" s="125"/>
      <c r="AJ38" s="125"/>
      <c r="AK38" s="125"/>
      <c r="AL38" s="125"/>
      <c r="AM38" s="127"/>
      <c r="AN38" s="127"/>
      <c r="AO38" s="127"/>
      <c r="AP38" s="125"/>
      <c r="AQ38" s="128">
        <v>10</v>
      </c>
    </row>
    <row r="39" spans="1:43" s="129" customFormat="1" ht="15" customHeight="1">
      <c r="A39" s="130"/>
      <c r="B39" s="141"/>
      <c r="C39" s="141"/>
      <c r="D39" s="141"/>
      <c r="E39" s="141"/>
      <c r="F39" s="141"/>
      <c r="G39" s="141"/>
      <c r="H39" s="141"/>
      <c r="I39" s="133"/>
      <c r="J39" s="139">
        <f>IF(N39=MyCommand,MAX(J$6:J38)+1,IF(Q39=MyCommand,MAX(J$6:J38)+1,0))</f>
        <v>28</v>
      </c>
      <c r="K39" s="140" t="s">
        <v>12</v>
      </c>
      <c r="L39" s="140">
        <v>8</v>
      </c>
      <c r="M39" s="140">
        <v>2008</v>
      </c>
      <c r="N39" s="141"/>
      <c r="O39" s="141"/>
      <c r="P39" s="141"/>
      <c r="Q39" s="141"/>
      <c r="R39" s="141"/>
      <c r="S39" s="127"/>
      <c r="T39" s="126"/>
      <c r="U39" s="126"/>
      <c r="V39" s="127"/>
      <c r="W39" s="127"/>
      <c r="X39" s="127"/>
      <c r="Y39" s="127"/>
      <c r="Z39" s="127"/>
      <c r="AA39" s="127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7"/>
      <c r="AN39" s="127"/>
      <c r="AO39" s="127"/>
      <c r="AP39" s="125"/>
      <c r="AQ39" s="128">
        <v>11</v>
      </c>
    </row>
    <row r="40" spans="1:43" s="129" customFormat="1" ht="15" customHeight="1">
      <c r="A40" s="130"/>
      <c r="B40" s="141"/>
      <c r="C40" s="141"/>
      <c r="D40" s="141"/>
      <c r="E40" s="141"/>
      <c r="F40" s="141"/>
      <c r="G40" s="141"/>
      <c r="H40" s="141"/>
      <c r="I40" s="133"/>
      <c r="J40" s="139">
        <f>IF(N40=MyCommand,MAX(J$6:J39)+1,IF(Q40=MyCommand,MAX(J$6:J39)+1,0))</f>
        <v>29</v>
      </c>
      <c r="K40" s="140" t="s">
        <v>12</v>
      </c>
      <c r="L40" s="140">
        <v>8</v>
      </c>
      <c r="M40" s="140">
        <v>2008</v>
      </c>
      <c r="N40" s="141"/>
      <c r="O40" s="141"/>
      <c r="P40" s="141"/>
      <c r="Q40" s="141"/>
      <c r="R40" s="141"/>
      <c r="S40" s="127"/>
      <c r="T40" s="126"/>
      <c r="U40" s="126"/>
      <c r="V40" s="127"/>
      <c r="W40" s="127"/>
      <c r="X40" s="127"/>
      <c r="Y40" s="127"/>
      <c r="Z40" s="127"/>
      <c r="AA40" s="127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7"/>
      <c r="AN40" s="127"/>
      <c r="AO40" s="127"/>
      <c r="AP40" s="125"/>
      <c r="AQ40" s="128">
        <v>12</v>
      </c>
    </row>
    <row r="41" spans="1:43" s="129" customFormat="1" ht="15" customHeight="1">
      <c r="A41" s="130"/>
      <c r="B41" s="141"/>
      <c r="C41" s="141"/>
      <c r="D41" s="141"/>
      <c r="E41" s="141"/>
      <c r="F41" s="141"/>
      <c r="G41" s="141"/>
      <c r="H41" s="141"/>
      <c r="I41" s="133"/>
      <c r="J41" s="139">
        <f>IF(N41=MyCommand,MAX(J$6:J40)+1,IF(Q41=MyCommand,MAX(J$6:J40)+1,0))</f>
        <v>30</v>
      </c>
      <c r="K41" s="140" t="s">
        <v>12</v>
      </c>
      <c r="L41" s="140">
        <v>8</v>
      </c>
      <c r="M41" s="140">
        <v>2008</v>
      </c>
      <c r="N41" s="141"/>
      <c r="O41" s="141"/>
      <c r="P41" s="141"/>
      <c r="Q41" s="141"/>
      <c r="R41" s="141"/>
      <c r="S41" s="127"/>
      <c r="T41" s="126"/>
      <c r="U41" s="126"/>
      <c r="V41" s="127"/>
      <c r="W41" s="127"/>
      <c r="X41" s="127"/>
      <c r="Y41" s="127"/>
      <c r="Z41" s="127"/>
      <c r="AA41" s="127"/>
      <c r="AB41" s="125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7"/>
      <c r="AN41" s="127"/>
      <c r="AO41" s="127"/>
      <c r="AP41" s="125"/>
      <c r="AQ41" s="128">
        <v>13</v>
      </c>
    </row>
    <row r="42" spans="1:43" s="129" customFormat="1" ht="15" customHeight="1">
      <c r="A42" s="130"/>
      <c r="B42" s="141"/>
      <c r="C42" s="141"/>
      <c r="D42" s="141"/>
      <c r="E42" s="141"/>
      <c r="F42" s="141"/>
      <c r="G42" s="141"/>
      <c r="H42" s="141"/>
      <c r="I42" s="133"/>
      <c r="J42" s="139">
        <f>IF(N42=MyCommand,MAX(J$6:J41)+1,IF(Q42=MyCommand,MAX(J$6:J41)+1,0))</f>
        <v>31</v>
      </c>
      <c r="K42" s="140" t="s">
        <v>12</v>
      </c>
      <c r="L42" s="140">
        <v>9</v>
      </c>
      <c r="M42" s="140">
        <v>2008</v>
      </c>
      <c r="N42" s="141"/>
      <c r="O42" s="141"/>
      <c r="P42" s="141"/>
      <c r="Q42" s="141"/>
      <c r="R42" s="141"/>
      <c r="S42" s="127"/>
      <c r="T42" s="126"/>
      <c r="U42" s="126"/>
      <c r="V42" s="127"/>
      <c r="W42" s="127"/>
      <c r="X42" s="127"/>
      <c r="Y42" s="127"/>
      <c r="Z42" s="127"/>
      <c r="AA42" s="127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7"/>
      <c r="AN42" s="127"/>
      <c r="AO42" s="127"/>
      <c r="AP42" s="125"/>
      <c r="AQ42" s="128">
        <v>14</v>
      </c>
    </row>
    <row r="43" spans="1:43" s="129" customFormat="1" ht="15" customHeight="1">
      <c r="A43" s="130"/>
      <c r="B43" s="141"/>
      <c r="C43" s="141"/>
      <c r="D43" s="141"/>
      <c r="E43" s="141"/>
      <c r="F43" s="141"/>
      <c r="G43" s="141"/>
      <c r="H43" s="141"/>
      <c r="I43" s="133"/>
      <c r="J43" s="139">
        <f>IF(N43=MyCommand,MAX(J$6:J42)+1,IF(Q43=MyCommand,MAX(J$6:J42)+1,0))</f>
        <v>32</v>
      </c>
      <c r="K43" s="140" t="s">
        <v>12</v>
      </c>
      <c r="L43" s="140">
        <v>9</v>
      </c>
      <c r="M43" s="140">
        <v>2008</v>
      </c>
      <c r="N43" s="141"/>
      <c r="O43" s="141"/>
      <c r="P43" s="141"/>
      <c r="Q43" s="141"/>
      <c r="R43" s="141"/>
      <c r="S43" s="127"/>
      <c r="T43" s="126"/>
      <c r="U43" s="126"/>
      <c r="V43" s="127"/>
      <c r="W43" s="127"/>
      <c r="X43" s="127"/>
      <c r="Y43" s="127"/>
      <c r="Z43" s="127"/>
      <c r="AA43" s="127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7"/>
      <c r="AN43" s="127"/>
      <c r="AO43" s="127"/>
      <c r="AP43" s="125"/>
      <c r="AQ43" s="128">
        <v>15</v>
      </c>
    </row>
    <row r="44" spans="1:43" s="129" customFormat="1" ht="15" customHeight="1">
      <c r="A44" s="130"/>
      <c r="B44" s="141"/>
      <c r="C44" s="141"/>
      <c r="D44" s="141"/>
      <c r="E44" s="141"/>
      <c r="F44" s="141"/>
      <c r="G44" s="141"/>
      <c r="H44" s="141"/>
      <c r="I44" s="133"/>
      <c r="J44" s="139">
        <f>IF(N44=MyCommand,MAX(J$6:J43)+1,IF(Q44=MyCommand,MAX(J$6:J43)+1,0))</f>
        <v>33</v>
      </c>
      <c r="K44" s="140" t="s">
        <v>12</v>
      </c>
      <c r="L44" s="140">
        <v>9</v>
      </c>
      <c r="M44" s="140">
        <v>2008</v>
      </c>
      <c r="N44" s="141"/>
      <c r="O44" s="141"/>
      <c r="P44" s="141"/>
      <c r="Q44" s="141"/>
      <c r="R44" s="141"/>
      <c r="S44" s="127"/>
      <c r="T44" s="126"/>
      <c r="U44" s="126"/>
      <c r="V44" s="127"/>
      <c r="W44" s="127"/>
      <c r="X44" s="127"/>
      <c r="Y44" s="127"/>
      <c r="Z44" s="127"/>
      <c r="AA44" s="127"/>
      <c r="AB44" s="125"/>
      <c r="AC44" s="125"/>
      <c r="AD44" s="125"/>
      <c r="AE44" s="125"/>
      <c r="AF44" s="125"/>
      <c r="AG44" s="125"/>
      <c r="AH44" s="125"/>
      <c r="AI44" s="125"/>
      <c r="AJ44" s="125"/>
      <c r="AK44" s="125"/>
      <c r="AL44" s="125"/>
      <c r="AM44" s="127"/>
      <c r="AN44" s="127"/>
      <c r="AO44" s="127"/>
      <c r="AP44" s="125"/>
      <c r="AQ44" s="128">
        <v>16</v>
      </c>
    </row>
    <row r="45" spans="1:43" s="129" customFormat="1" ht="15" customHeight="1">
      <c r="A45" s="130"/>
      <c r="B45" s="141"/>
      <c r="C45" s="141"/>
      <c r="D45" s="141"/>
      <c r="E45" s="141"/>
      <c r="F45" s="141"/>
      <c r="G45" s="141"/>
      <c r="H45" s="141"/>
      <c r="I45" s="133"/>
      <c r="J45" s="139">
        <f>IF(N45=MyCommand,MAX(J$6:J44)+1,IF(Q45=MyCommand,MAX(J$6:J44)+1,0))</f>
        <v>34</v>
      </c>
      <c r="K45" s="140" t="s">
        <v>12</v>
      </c>
      <c r="L45" s="140">
        <v>9</v>
      </c>
      <c r="M45" s="140">
        <v>2008</v>
      </c>
      <c r="N45" s="141"/>
      <c r="O45" s="141"/>
      <c r="P45" s="141"/>
      <c r="Q45" s="141"/>
      <c r="R45" s="141"/>
      <c r="S45" s="127"/>
      <c r="T45" s="126"/>
      <c r="U45" s="126"/>
      <c r="V45" s="127"/>
      <c r="W45" s="127"/>
      <c r="X45" s="127"/>
      <c r="Y45" s="127"/>
      <c r="Z45" s="127"/>
      <c r="AA45" s="127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7"/>
      <c r="AN45" s="127"/>
      <c r="AO45" s="127"/>
      <c r="AP45" s="125"/>
      <c r="AQ45" s="128">
        <v>17</v>
      </c>
    </row>
    <row r="46" spans="1:43" s="129" customFormat="1" ht="15" customHeight="1">
      <c r="A46" s="130"/>
      <c r="B46" s="141"/>
      <c r="C46" s="141"/>
      <c r="D46" s="141"/>
      <c r="E46" s="141"/>
      <c r="F46" s="141"/>
      <c r="G46" s="141"/>
      <c r="H46" s="141"/>
      <c r="I46" s="133"/>
      <c r="J46" s="139">
        <f>IF(N46=MyCommand,MAX(J$6:J45)+1,IF(Q46=MyCommand,MAX(J$6:J45)+1,0))</f>
        <v>35</v>
      </c>
      <c r="K46" s="140" t="s">
        <v>12</v>
      </c>
      <c r="L46" s="140">
        <v>21</v>
      </c>
      <c r="M46" s="140">
        <v>2008</v>
      </c>
      <c r="N46" s="141"/>
      <c r="O46" s="141"/>
      <c r="P46" s="141"/>
      <c r="Q46" s="141"/>
      <c r="R46" s="141"/>
      <c r="S46" s="127"/>
      <c r="T46" s="126"/>
      <c r="U46" s="126"/>
      <c r="V46" s="127"/>
      <c r="W46" s="127"/>
      <c r="X46" s="127"/>
      <c r="Y46" s="127"/>
      <c r="Z46" s="127"/>
      <c r="AA46" s="127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7"/>
      <c r="AN46" s="127"/>
      <c r="AO46" s="127"/>
      <c r="AP46" s="125"/>
      <c r="AQ46" s="128">
        <v>18</v>
      </c>
    </row>
    <row r="47" spans="1:43" s="129" customFormat="1" ht="15" customHeight="1">
      <c r="A47" s="130"/>
      <c r="B47" s="141"/>
      <c r="C47" s="141"/>
      <c r="D47" s="141"/>
      <c r="E47" s="141"/>
      <c r="F47" s="141"/>
      <c r="G47" s="141"/>
      <c r="H47" s="141"/>
      <c r="I47" s="133"/>
      <c r="J47" s="139">
        <f>IF(N47=MyCommand,MAX(J$6:J46)+1,IF(Q47=MyCommand,MAX(J$6:J46)+1,0))</f>
        <v>36</v>
      </c>
      <c r="K47" s="140" t="s">
        <v>12</v>
      </c>
      <c r="L47" s="140">
        <v>21</v>
      </c>
      <c r="M47" s="140">
        <v>2008</v>
      </c>
      <c r="N47" s="141"/>
      <c r="O47" s="141"/>
      <c r="P47" s="141"/>
      <c r="Q47" s="141"/>
      <c r="R47" s="141"/>
      <c r="S47" s="127"/>
      <c r="T47" s="126"/>
      <c r="U47" s="126"/>
      <c r="V47" s="127"/>
      <c r="W47" s="127"/>
      <c r="X47" s="127"/>
      <c r="Y47" s="127"/>
      <c r="Z47" s="127"/>
      <c r="AA47" s="127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7"/>
      <c r="AN47" s="127"/>
      <c r="AO47" s="127"/>
      <c r="AP47" s="125"/>
      <c r="AQ47" s="128">
        <v>19</v>
      </c>
    </row>
    <row r="48" spans="1:43" s="129" customFormat="1" ht="15" customHeight="1">
      <c r="A48" s="130"/>
      <c r="B48" s="141"/>
      <c r="C48" s="141"/>
      <c r="D48" s="141"/>
      <c r="E48" s="141"/>
      <c r="F48" s="141"/>
      <c r="G48" s="141"/>
      <c r="H48" s="141"/>
      <c r="I48" s="133"/>
      <c r="J48" s="139">
        <f>IF(N48=MyCommand,MAX(J$6:J47)+1,IF(Q48=MyCommand,MAX(J$6:J47)+1,0))</f>
        <v>37</v>
      </c>
      <c r="K48" s="140" t="s">
        <v>12</v>
      </c>
      <c r="L48" s="140">
        <v>21</v>
      </c>
      <c r="M48" s="140">
        <v>2008</v>
      </c>
      <c r="N48" s="141"/>
      <c r="O48" s="141"/>
      <c r="P48" s="141"/>
      <c r="Q48" s="141"/>
      <c r="R48" s="141"/>
      <c r="S48" s="127"/>
      <c r="T48" s="126"/>
      <c r="U48" s="126"/>
      <c r="V48" s="127"/>
      <c r="W48" s="127"/>
      <c r="X48" s="127"/>
      <c r="Y48" s="127"/>
      <c r="Z48" s="127"/>
      <c r="AA48" s="127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7"/>
      <c r="AN48" s="127"/>
      <c r="AO48" s="127"/>
      <c r="AP48" s="125"/>
      <c r="AQ48" s="128">
        <v>20</v>
      </c>
    </row>
    <row r="49" spans="1:43" s="129" customFormat="1" ht="15" customHeight="1">
      <c r="A49" s="130"/>
      <c r="B49" s="141"/>
      <c r="C49" s="141"/>
      <c r="D49" s="141"/>
      <c r="E49" s="141"/>
      <c r="F49" s="141"/>
      <c r="G49" s="141"/>
      <c r="H49" s="141"/>
      <c r="I49" s="133"/>
      <c r="J49" s="139">
        <f>IF(N49=MyCommand,MAX(J$6:J48)+1,IF(Q49=MyCommand,MAX(J$6:J48)+1,0))</f>
        <v>38</v>
      </c>
      <c r="K49" s="140" t="s">
        <v>12</v>
      </c>
      <c r="L49" s="140">
        <v>21</v>
      </c>
      <c r="M49" s="140">
        <v>2008</v>
      </c>
      <c r="N49" s="141"/>
      <c r="O49" s="141"/>
      <c r="P49" s="141"/>
      <c r="Q49" s="141"/>
      <c r="R49" s="141"/>
      <c r="S49" s="127"/>
      <c r="T49" s="126"/>
      <c r="U49" s="126"/>
      <c r="V49" s="127"/>
      <c r="W49" s="127"/>
      <c r="X49" s="127"/>
      <c r="Y49" s="127"/>
      <c r="Z49" s="127"/>
      <c r="AA49" s="127"/>
      <c r="AB49" s="125"/>
      <c r="AC49" s="125"/>
      <c r="AD49" s="125"/>
      <c r="AE49" s="125"/>
      <c r="AF49" s="125"/>
      <c r="AG49" s="125"/>
      <c r="AH49" s="125"/>
      <c r="AI49" s="125"/>
      <c r="AJ49" s="125"/>
      <c r="AK49" s="125"/>
      <c r="AL49" s="125"/>
      <c r="AM49" s="127"/>
      <c r="AN49" s="127"/>
      <c r="AO49" s="127"/>
      <c r="AP49" s="125"/>
      <c r="AQ49" s="128">
        <v>21</v>
      </c>
    </row>
    <row r="50" spans="1:43" s="129" customFormat="1" ht="15" customHeight="1">
      <c r="A50" s="130"/>
      <c r="B50" s="141"/>
      <c r="C50" s="141"/>
      <c r="D50" s="141"/>
      <c r="E50" s="141"/>
      <c r="F50" s="141"/>
      <c r="G50" s="141"/>
      <c r="H50" s="141"/>
      <c r="I50" s="133"/>
      <c r="J50" s="139">
        <f>IF(N50=MyCommand,MAX(J$6:J49)+1,IF(Q50=MyCommand,MAX(J$6:J49)+1,0))</f>
        <v>39</v>
      </c>
      <c r="K50" s="140" t="s">
        <v>12</v>
      </c>
      <c r="L50" s="140">
        <v>22</v>
      </c>
      <c r="M50" s="140">
        <v>2008</v>
      </c>
      <c r="N50" s="141"/>
      <c r="O50" s="141"/>
      <c r="P50" s="141"/>
      <c r="Q50" s="141"/>
      <c r="R50" s="141"/>
      <c r="S50" s="127"/>
      <c r="T50" s="126"/>
      <c r="U50" s="126"/>
      <c r="V50" s="127"/>
      <c r="W50" s="127"/>
      <c r="X50" s="127"/>
      <c r="Y50" s="127"/>
      <c r="Z50" s="127"/>
      <c r="AA50" s="127"/>
      <c r="AB50" s="125"/>
      <c r="AC50" s="125"/>
      <c r="AD50" s="125"/>
      <c r="AE50" s="125"/>
      <c r="AF50" s="125"/>
      <c r="AG50" s="125"/>
      <c r="AH50" s="125"/>
      <c r="AI50" s="125"/>
      <c r="AJ50" s="125"/>
      <c r="AK50" s="125"/>
      <c r="AL50" s="125"/>
      <c r="AM50" s="127"/>
      <c r="AN50" s="127"/>
      <c r="AO50" s="127"/>
      <c r="AP50" s="125"/>
      <c r="AQ50" s="128">
        <v>22</v>
      </c>
    </row>
    <row r="51" spans="1:43" s="129" customFormat="1" ht="15" customHeight="1">
      <c r="A51" s="130"/>
      <c r="B51" s="141"/>
      <c r="C51" s="141"/>
      <c r="D51" s="141"/>
      <c r="E51" s="141"/>
      <c r="F51" s="141"/>
      <c r="G51" s="141"/>
      <c r="H51" s="141"/>
      <c r="I51" s="133"/>
      <c r="J51" s="139">
        <f>IF(N51=MyCommand,MAX(J$6:J50)+1,IF(Q51=MyCommand,MAX(J$6:J50)+1,0))</f>
        <v>40</v>
      </c>
      <c r="K51" s="140" t="s">
        <v>12</v>
      </c>
      <c r="L51" s="140">
        <v>22</v>
      </c>
      <c r="M51" s="140">
        <v>2008</v>
      </c>
      <c r="N51" s="141"/>
      <c r="O51" s="141"/>
      <c r="P51" s="141"/>
      <c r="Q51" s="141"/>
      <c r="R51" s="141"/>
      <c r="S51" s="127"/>
      <c r="T51" s="126"/>
      <c r="U51" s="126"/>
      <c r="V51" s="127"/>
      <c r="W51" s="127"/>
      <c r="X51" s="127"/>
      <c r="Y51" s="127"/>
      <c r="Z51" s="127"/>
      <c r="AA51" s="127"/>
      <c r="AB51" s="125"/>
      <c r="AC51" s="125"/>
      <c r="AD51" s="125"/>
      <c r="AE51" s="125"/>
      <c r="AF51" s="125"/>
      <c r="AG51" s="125"/>
      <c r="AH51" s="125"/>
      <c r="AI51" s="125"/>
      <c r="AJ51" s="125"/>
      <c r="AK51" s="125"/>
      <c r="AL51" s="125"/>
      <c r="AM51" s="127"/>
      <c r="AN51" s="127"/>
      <c r="AO51" s="127"/>
      <c r="AP51" s="125"/>
      <c r="AQ51" s="128">
        <v>23</v>
      </c>
    </row>
    <row r="52" spans="1:43" s="129" customFormat="1" ht="15" customHeight="1">
      <c r="A52" s="130"/>
      <c r="B52" s="141"/>
      <c r="C52" s="141"/>
      <c r="D52" s="141"/>
      <c r="E52" s="141"/>
      <c r="F52" s="141"/>
      <c r="G52" s="141"/>
      <c r="H52" s="141"/>
      <c r="I52" s="133"/>
      <c r="J52" s="139">
        <f>IF(N52=MyCommand,MAX(J$6:J51)+1,IF(Q52=MyCommand,MAX(J$6:J51)+1,0))</f>
        <v>41</v>
      </c>
      <c r="K52" s="140" t="s">
        <v>12</v>
      </c>
      <c r="L52" s="140">
        <v>22</v>
      </c>
      <c r="M52" s="140">
        <v>2008</v>
      </c>
      <c r="N52" s="141"/>
      <c r="O52" s="141"/>
      <c r="P52" s="141"/>
      <c r="Q52" s="141"/>
      <c r="R52" s="141"/>
      <c r="S52" s="127"/>
      <c r="T52" s="126"/>
      <c r="U52" s="126"/>
      <c r="V52" s="127"/>
      <c r="W52" s="127"/>
      <c r="X52" s="127"/>
      <c r="Y52" s="127"/>
      <c r="Z52" s="127"/>
      <c r="AA52" s="127"/>
      <c r="AB52" s="125"/>
      <c r="AC52" s="125"/>
      <c r="AD52" s="125"/>
      <c r="AE52" s="125"/>
      <c r="AF52" s="125"/>
      <c r="AG52" s="125"/>
      <c r="AH52" s="125"/>
      <c r="AI52" s="125"/>
      <c r="AJ52" s="125"/>
      <c r="AK52" s="125"/>
      <c r="AL52" s="125"/>
      <c r="AM52" s="127"/>
      <c r="AN52" s="127"/>
      <c r="AO52" s="127"/>
      <c r="AP52" s="125"/>
      <c r="AQ52" s="128">
        <v>24</v>
      </c>
    </row>
    <row r="53" spans="1:43" s="129" customFormat="1" ht="15" customHeight="1">
      <c r="A53" s="130"/>
      <c r="B53" s="141"/>
      <c r="C53" s="141"/>
      <c r="D53" s="141"/>
      <c r="E53" s="141"/>
      <c r="F53" s="141"/>
      <c r="G53" s="141"/>
      <c r="H53" s="141"/>
      <c r="I53" s="133"/>
      <c r="J53" s="139">
        <f>IF(N53=MyCommand,MAX(J$6:J52)+1,IF(Q53=MyCommand,MAX(J$6:J52)+1,0))</f>
        <v>42</v>
      </c>
      <c r="K53" s="140" t="s">
        <v>12</v>
      </c>
      <c r="L53" s="140">
        <v>22</v>
      </c>
      <c r="M53" s="140">
        <v>2008</v>
      </c>
      <c r="N53" s="141"/>
      <c r="O53" s="141"/>
      <c r="P53" s="141"/>
      <c r="Q53" s="141"/>
      <c r="R53" s="141"/>
      <c r="S53" s="127"/>
      <c r="T53" s="126"/>
      <c r="U53" s="126"/>
      <c r="V53" s="127"/>
      <c r="W53" s="127"/>
      <c r="X53" s="127"/>
      <c r="Y53" s="127"/>
      <c r="Z53" s="127"/>
      <c r="AA53" s="127"/>
      <c r="AB53" s="125"/>
      <c r="AC53" s="125"/>
      <c r="AD53" s="125"/>
      <c r="AE53" s="125"/>
      <c r="AF53" s="125"/>
      <c r="AG53" s="125"/>
      <c r="AH53" s="125"/>
      <c r="AI53" s="125"/>
      <c r="AJ53" s="125"/>
      <c r="AK53" s="125"/>
      <c r="AL53" s="125"/>
      <c r="AM53" s="127"/>
      <c r="AN53" s="127"/>
      <c r="AO53" s="127"/>
      <c r="AP53" s="125"/>
      <c r="AQ53" s="128">
        <v>25</v>
      </c>
    </row>
    <row r="54" spans="1:43" s="129" customFormat="1" ht="15" customHeight="1">
      <c r="A54" s="130"/>
      <c r="B54" s="141"/>
      <c r="C54" s="141"/>
      <c r="D54" s="141"/>
      <c r="E54" s="141"/>
      <c r="F54" s="141"/>
      <c r="G54" s="141"/>
      <c r="H54" s="141"/>
      <c r="I54" s="133"/>
      <c r="J54" s="139">
        <f>IF(N54=MyCommand,MAX(J$6:J53)+1,IF(Q54=MyCommand,MAX(J$6:J53)+1,0))</f>
        <v>43</v>
      </c>
      <c r="K54" s="140" t="s">
        <v>12</v>
      </c>
      <c r="L54" s="140">
        <v>25</v>
      </c>
      <c r="M54" s="140">
        <v>2008</v>
      </c>
      <c r="N54" s="141"/>
      <c r="O54" s="141"/>
      <c r="P54" s="141"/>
      <c r="Q54" s="141"/>
      <c r="R54" s="141"/>
      <c r="S54" s="127"/>
      <c r="T54" s="126"/>
      <c r="U54" s="126"/>
      <c r="V54" s="127"/>
      <c r="W54" s="127"/>
      <c r="X54" s="127"/>
      <c r="Y54" s="127"/>
      <c r="Z54" s="127"/>
      <c r="AA54" s="127"/>
      <c r="AB54" s="125"/>
      <c r="AC54" s="125"/>
      <c r="AD54" s="125"/>
      <c r="AE54" s="125"/>
      <c r="AF54" s="125"/>
      <c r="AG54" s="125"/>
      <c r="AH54" s="125"/>
      <c r="AI54" s="125"/>
      <c r="AJ54" s="125"/>
      <c r="AK54" s="125"/>
      <c r="AL54" s="125"/>
      <c r="AM54" s="127"/>
      <c r="AN54" s="127"/>
      <c r="AO54" s="127"/>
      <c r="AP54" s="125"/>
      <c r="AQ54" s="128">
        <v>26</v>
      </c>
    </row>
    <row r="55" spans="1:43" s="129" customFormat="1" ht="15" customHeight="1">
      <c r="A55" s="130"/>
      <c r="B55" s="130"/>
      <c r="C55" s="134"/>
      <c r="D55" s="130"/>
      <c r="E55" s="130"/>
      <c r="F55" s="130"/>
      <c r="G55" s="130"/>
      <c r="H55" s="133"/>
      <c r="I55" s="133"/>
      <c r="J55" s="139">
        <f>IF(N55=MyCommand,MAX(J$6:J54)+1,IF(Q55=MyCommand,MAX(J$6:J54)+1,0))</f>
        <v>44</v>
      </c>
      <c r="K55" s="140" t="s">
        <v>12</v>
      </c>
      <c r="L55" s="140">
        <v>25</v>
      </c>
      <c r="M55" s="140">
        <v>2008</v>
      </c>
      <c r="N55" s="141"/>
      <c r="O55" s="141"/>
      <c r="P55" s="141"/>
      <c r="Q55" s="141"/>
      <c r="R55" s="141"/>
      <c r="S55" s="127"/>
      <c r="T55" s="126"/>
      <c r="U55" s="126"/>
      <c r="V55" s="127"/>
      <c r="W55" s="127"/>
      <c r="X55" s="127"/>
      <c r="Y55" s="127"/>
      <c r="Z55" s="127"/>
      <c r="AA55" s="127"/>
      <c r="AB55" s="125"/>
      <c r="AC55" s="125"/>
      <c r="AD55" s="125"/>
      <c r="AE55" s="125"/>
      <c r="AF55" s="125"/>
      <c r="AG55" s="125"/>
      <c r="AH55" s="125"/>
      <c r="AI55" s="125"/>
      <c r="AJ55" s="125"/>
      <c r="AK55" s="125"/>
      <c r="AL55" s="125"/>
      <c r="AM55" s="127"/>
      <c r="AN55" s="127"/>
      <c r="AO55" s="127"/>
      <c r="AP55" s="125"/>
      <c r="AQ55" s="128">
        <v>27</v>
      </c>
    </row>
    <row r="56" spans="1:43" s="129" customFormat="1" ht="15" customHeight="1">
      <c r="A56" s="130"/>
      <c r="B56" s="130"/>
      <c r="C56" s="134"/>
      <c r="D56" s="130"/>
      <c r="E56" s="130"/>
      <c r="F56" s="130"/>
      <c r="G56" s="130"/>
      <c r="H56" s="133"/>
      <c r="I56" s="133"/>
      <c r="J56" s="139">
        <f>IF(N56=MyCommand,MAX(J$6:J55)+1,IF(Q56=MyCommand,MAX(J$6:J55)+1,0))</f>
        <v>45</v>
      </c>
      <c r="K56" s="140" t="s">
        <v>12</v>
      </c>
      <c r="L56" s="140">
        <v>25</v>
      </c>
      <c r="M56" s="140">
        <v>2008</v>
      </c>
      <c r="N56" s="141"/>
      <c r="O56" s="141"/>
      <c r="P56" s="141"/>
      <c r="Q56" s="141"/>
      <c r="R56" s="141"/>
      <c r="S56" s="127"/>
      <c r="T56" s="126"/>
      <c r="U56" s="126"/>
      <c r="V56" s="127"/>
      <c r="W56" s="127"/>
      <c r="X56" s="127"/>
      <c r="Y56" s="127"/>
      <c r="Z56" s="127"/>
      <c r="AA56" s="127"/>
      <c r="AB56" s="125"/>
      <c r="AC56" s="125"/>
      <c r="AD56" s="125"/>
      <c r="AE56" s="125"/>
      <c r="AF56" s="125"/>
      <c r="AG56" s="125"/>
      <c r="AH56" s="125"/>
      <c r="AI56" s="125"/>
      <c r="AJ56" s="125"/>
      <c r="AK56" s="125"/>
      <c r="AL56" s="125"/>
      <c r="AM56" s="127"/>
      <c r="AN56" s="127"/>
      <c r="AO56" s="127"/>
      <c r="AP56" s="125"/>
      <c r="AQ56" s="128">
        <v>28</v>
      </c>
    </row>
    <row r="57" spans="1:43" s="129" customFormat="1" ht="15" customHeight="1">
      <c r="A57" s="130"/>
      <c r="B57" s="130"/>
      <c r="C57" s="134"/>
      <c r="D57" s="130"/>
      <c r="E57" s="130"/>
      <c r="F57" s="130"/>
      <c r="G57" s="130"/>
      <c r="H57" s="133"/>
      <c r="I57" s="133"/>
      <c r="J57" s="139">
        <f>IF(N57=MyCommand,MAX(J$6:J56)+1,IF(Q57=MyCommand,MAX(J$6:J56)+1,0))</f>
        <v>46</v>
      </c>
      <c r="K57" s="140" t="s">
        <v>12</v>
      </c>
      <c r="L57" s="140">
        <v>25</v>
      </c>
      <c r="M57" s="140">
        <v>2008</v>
      </c>
      <c r="N57" s="141"/>
      <c r="O57" s="141"/>
      <c r="P57" s="141"/>
      <c r="Q57" s="141"/>
      <c r="R57" s="141"/>
      <c r="S57" s="127"/>
      <c r="T57" s="126"/>
      <c r="U57" s="126"/>
      <c r="V57" s="127"/>
      <c r="W57" s="127"/>
      <c r="X57" s="127"/>
      <c r="Y57" s="127"/>
      <c r="Z57" s="127"/>
      <c r="AA57" s="127"/>
      <c r="AB57" s="125"/>
      <c r="AC57" s="125"/>
      <c r="AD57" s="125"/>
      <c r="AE57" s="125"/>
      <c r="AF57" s="125"/>
      <c r="AG57" s="125"/>
      <c r="AH57" s="125"/>
      <c r="AI57" s="125"/>
      <c r="AJ57" s="125"/>
      <c r="AK57" s="125"/>
      <c r="AL57" s="125"/>
      <c r="AM57" s="127"/>
      <c r="AN57" s="127"/>
      <c r="AO57" s="127"/>
      <c r="AP57" s="125"/>
      <c r="AQ57" s="128">
        <v>29</v>
      </c>
    </row>
    <row r="58" spans="1:43" s="129" customFormat="1" ht="15" customHeight="1">
      <c r="A58" s="130"/>
      <c r="B58" s="130"/>
      <c r="C58" s="134"/>
      <c r="D58" s="130"/>
      <c r="E58" s="130"/>
      <c r="F58" s="130"/>
      <c r="G58" s="130"/>
      <c r="H58" s="133"/>
      <c r="I58" s="133"/>
      <c r="J58" s="139">
        <f>IF(N58=MyCommand,MAX(J$6:J57)+1,IF(Q58=MyCommand,MAX(J$6:J57)+1,0))</f>
        <v>47</v>
      </c>
      <c r="K58" s="140" t="s">
        <v>12</v>
      </c>
      <c r="L58" s="140">
        <v>26</v>
      </c>
      <c r="M58" s="140">
        <v>2008</v>
      </c>
      <c r="N58" s="141"/>
      <c r="O58" s="141"/>
      <c r="P58" s="141"/>
      <c r="Q58" s="141"/>
      <c r="R58" s="141"/>
      <c r="S58" s="127"/>
      <c r="T58" s="126"/>
      <c r="U58" s="126"/>
      <c r="V58" s="127"/>
      <c r="W58" s="127"/>
      <c r="X58" s="127"/>
      <c r="Y58" s="127"/>
      <c r="Z58" s="127"/>
      <c r="AA58" s="127"/>
      <c r="AB58" s="125"/>
      <c r="AC58" s="125"/>
      <c r="AD58" s="125"/>
      <c r="AE58" s="125"/>
      <c r="AF58" s="125"/>
      <c r="AG58" s="125"/>
      <c r="AH58" s="125"/>
      <c r="AI58" s="125"/>
      <c r="AJ58" s="125"/>
      <c r="AK58" s="125"/>
      <c r="AL58" s="125"/>
      <c r="AM58" s="127"/>
      <c r="AN58" s="127"/>
      <c r="AO58" s="127"/>
      <c r="AP58" s="125"/>
      <c r="AQ58" s="128">
        <v>30</v>
      </c>
    </row>
    <row r="59" spans="1:43" s="129" customFormat="1" ht="15" customHeight="1">
      <c r="A59" s="130"/>
      <c r="B59" s="130"/>
      <c r="C59" s="134"/>
      <c r="D59" s="130"/>
      <c r="E59" s="130"/>
      <c r="F59" s="130"/>
      <c r="G59" s="130"/>
      <c r="H59" s="133"/>
      <c r="I59" s="133"/>
      <c r="J59" s="139">
        <f>IF(N59=MyCommand,MAX(J$6:J58)+1,IF(Q59=MyCommand,MAX(J$6:J58)+1,0))</f>
        <v>48</v>
      </c>
      <c r="K59" s="140" t="s">
        <v>12</v>
      </c>
      <c r="L59" s="140">
        <v>26</v>
      </c>
      <c r="M59" s="140">
        <v>2008</v>
      </c>
      <c r="N59" s="141"/>
      <c r="O59" s="141"/>
      <c r="P59" s="141"/>
      <c r="Q59" s="141"/>
      <c r="R59" s="141"/>
      <c r="S59" s="127"/>
      <c r="T59" s="126"/>
      <c r="U59" s="126"/>
      <c r="V59" s="127"/>
      <c r="W59" s="127"/>
      <c r="X59" s="127"/>
      <c r="Y59" s="127"/>
      <c r="Z59" s="127"/>
      <c r="AA59" s="127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7"/>
      <c r="AN59" s="127"/>
      <c r="AO59" s="127"/>
      <c r="AP59" s="125"/>
      <c r="AQ59" s="128">
        <v>31</v>
      </c>
    </row>
    <row r="60" spans="1:43" s="129" customFormat="1" ht="15" customHeight="1">
      <c r="A60" s="130"/>
      <c r="B60" s="130"/>
      <c r="C60" s="134"/>
      <c r="D60" s="130"/>
      <c r="E60" s="130"/>
      <c r="F60" s="130"/>
      <c r="G60" s="130"/>
      <c r="H60" s="133"/>
      <c r="I60" s="133"/>
      <c r="J60" s="139">
        <f>IF(N60=MyCommand,MAX(J$6:J59)+1,IF(Q60=MyCommand,MAX(J$6:J59)+1,0))</f>
        <v>49</v>
      </c>
      <c r="K60" s="140" t="s">
        <v>12</v>
      </c>
      <c r="L60" s="140">
        <v>26</v>
      </c>
      <c r="M60" s="140">
        <v>2008</v>
      </c>
      <c r="N60" s="141"/>
      <c r="O60" s="141"/>
      <c r="P60" s="141"/>
      <c r="Q60" s="141"/>
      <c r="R60" s="141"/>
      <c r="S60" s="127"/>
      <c r="T60" s="126"/>
      <c r="U60" s="126"/>
      <c r="V60" s="127"/>
      <c r="W60" s="127"/>
      <c r="X60" s="127"/>
      <c r="Y60" s="127"/>
      <c r="Z60" s="127"/>
      <c r="AA60" s="127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7"/>
      <c r="AN60" s="127"/>
      <c r="AO60" s="127"/>
      <c r="AP60" s="125"/>
      <c r="AQ60" s="128">
        <v>32</v>
      </c>
    </row>
    <row r="61" spans="1:43" s="129" customFormat="1" ht="15" customHeight="1">
      <c r="A61" s="130"/>
      <c r="B61" s="130"/>
      <c r="C61" s="134"/>
      <c r="D61" s="130"/>
      <c r="E61" s="130"/>
      <c r="F61" s="130"/>
      <c r="G61" s="130"/>
      <c r="H61" s="133"/>
      <c r="I61" s="133"/>
      <c r="J61" s="139">
        <f>IF(N61=MyCommand,MAX(J$6:J60)+1,IF(Q61=MyCommand,MAX(J$6:J60)+1,0))</f>
        <v>50</v>
      </c>
      <c r="K61" s="140" t="s">
        <v>12</v>
      </c>
      <c r="L61" s="140">
        <v>26</v>
      </c>
      <c r="M61" s="140">
        <v>2008</v>
      </c>
      <c r="N61" s="141"/>
      <c r="O61" s="141"/>
      <c r="P61" s="141"/>
      <c r="Q61" s="141"/>
      <c r="R61" s="141"/>
      <c r="S61" s="127"/>
      <c r="T61" s="126"/>
      <c r="U61" s="126"/>
      <c r="V61" s="127"/>
      <c r="W61" s="127"/>
      <c r="X61" s="127"/>
      <c r="Y61" s="127"/>
      <c r="Z61" s="127"/>
      <c r="AA61" s="127"/>
      <c r="AB61" s="125"/>
      <c r="AC61" s="125"/>
      <c r="AD61" s="125"/>
      <c r="AE61" s="125"/>
      <c r="AF61" s="125"/>
      <c r="AG61" s="125"/>
      <c r="AH61" s="125"/>
      <c r="AI61" s="125"/>
      <c r="AJ61" s="125"/>
      <c r="AK61" s="125"/>
      <c r="AL61" s="125"/>
      <c r="AM61" s="127"/>
      <c r="AN61" s="127"/>
      <c r="AO61" s="127"/>
      <c r="AP61" s="125"/>
      <c r="AQ61" s="128">
        <v>33</v>
      </c>
    </row>
    <row r="62" spans="1:43" s="129" customFormat="1" ht="15" customHeight="1">
      <c r="A62" s="130"/>
      <c r="B62" s="130"/>
      <c r="C62" s="134"/>
      <c r="D62" s="130"/>
      <c r="E62" s="130"/>
      <c r="F62" s="130"/>
      <c r="G62" s="130"/>
      <c r="H62" s="133"/>
      <c r="I62" s="133"/>
      <c r="J62" s="139">
        <f>IF(N62=MyCommand,MAX(J$6:J61)+1,IF(Q62=MyCommand,MAX(J$6:J61)+1,0))</f>
        <v>51</v>
      </c>
      <c r="K62" s="140" t="s">
        <v>13</v>
      </c>
      <c r="L62" s="140">
        <v>12</v>
      </c>
      <c r="M62" s="140">
        <v>2008</v>
      </c>
      <c r="N62" s="141"/>
      <c r="O62" s="141"/>
      <c r="P62" s="141"/>
      <c r="Q62" s="141"/>
      <c r="R62" s="141"/>
      <c r="S62" s="127"/>
      <c r="T62" s="126"/>
      <c r="U62" s="126"/>
      <c r="V62" s="127"/>
      <c r="W62" s="127"/>
      <c r="X62" s="127"/>
      <c r="Y62" s="127"/>
      <c r="Z62" s="127"/>
      <c r="AA62" s="127"/>
      <c r="AB62" s="125"/>
      <c r="AC62" s="125"/>
      <c r="AD62" s="125"/>
      <c r="AE62" s="125"/>
      <c r="AF62" s="125"/>
      <c r="AG62" s="125"/>
      <c r="AH62" s="125"/>
      <c r="AI62" s="125"/>
      <c r="AJ62" s="125"/>
      <c r="AK62" s="125"/>
      <c r="AL62" s="125"/>
      <c r="AM62" s="127"/>
      <c r="AN62" s="127"/>
      <c r="AO62" s="127"/>
      <c r="AP62" s="125"/>
      <c r="AQ62" s="128">
        <v>34</v>
      </c>
    </row>
    <row r="63" spans="1:43" s="129" customFormat="1" ht="15" customHeight="1">
      <c r="A63" s="130"/>
      <c r="B63" s="130"/>
      <c r="C63" s="134"/>
      <c r="D63" s="130"/>
      <c r="E63" s="130"/>
      <c r="F63" s="130"/>
      <c r="G63" s="130"/>
      <c r="H63" s="133"/>
      <c r="I63" s="133"/>
      <c r="J63" s="139">
        <f>IF(N63=MyCommand,MAX(J$6:J62)+1,IF(Q63=MyCommand,MAX(J$6:J62)+1,0))</f>
        <v>52</v>
      </c>
      <c r="K63" s="140" t="s">
        <v>13</v>
      </c>
      <c r="L63" s="140">
        <v>12</v>
      </c>
      <c r="M63" s="140">
        <v>2008</v>
      </c>
      <c r="N63" s="141"/>
      <c r="O63" s="141"/>
      <c r="P63" s="141"/>
      <c r="Q63" s="141"/>
      <c r="R63" s="141"/>
      <c r="S63" s="127"/>
      <c r="T63" s="126"/>
      <c r="U63" s="126"/>
      <c r="V63" s="127"/>
      <c r="W63" s="127"/>
      <c r="X63" s="127"/>
      <c r="Y63" s="127"/>
      <c r="Z63" s="127"/>
      <c r="AA63" s="127"/>
      <c r="AB63" s="125"/>
      <c r="AC63" s="125"/>
      <c r="AD63" s="125"/>
      <c r="AE63" s="125"/>
      <c r="AF63" s="125"/>
      <c r="AG63" s="125"/>
      <c r="AH63" s="125"/>
      <c r="AI63" s="125"/>
      <c r="AJ63" s="125"/>
      <c r="AK63" s="125"/>
      <c r="AL63" s="125"/>
      <c r="AM63" s="127"/>
      <c r="AN63" s="127"/>
      <c r="AO63" s="127"/>
      <c r="AP63" s="125"/>
      <c r="AQ63" s="128">
        <v>35</v>
      </c>
    </row>
    <row r="64" spans="1:43" s="129" customFormat="1" ht="15" customHeight="1">
      <c r="A64" s="130"/>
      <c r="B64" s="130"/>
      <c r="C64" s="134"/>
      <c r="D64" s="130"/>
      <c r="E64" s="130"/>
      <c r="F64" s="130"/>
      <c r="G64" s="130"/>
      <c r="H64" s="133"/>
      <c r="I64" s="133"/>
      <c r="J64" s="139">
        <f>IF(N64=MyCommand,MAX(J$6:J63)+1,IF(Q64=MyCommand,MAX(J$6:J63)+1,0))</f>
        <v>53</v>
      </c>
      <c r="K64" s="140" t="s">
        <v>13</v>
      </c>
      <c r="L64" s="140">
        <v>12</v>
      </c>
      <c r="M64" s="140">
        <v>2008</v>
      </c>
      <c r="N64" s="141"/>
      <c r="O64" s="141"/>
      <c r="P64" s="141"/>
      <c r="Q64" s="141"/>
      <c r="R64" s="141"/>
      <c r="S64" s="127"/>
      <c r="T64" s="126"/>
      <c r="U64" s="126"/>
      <c r="V64" s="127"/>
      <c r="W64" s="127"/>
      <c r="X64" s="127"/>
      <c r="Y64" s="127"/>
      <c r="Z64" s="127"/>
      <c r="AA64" s="127"/>
      <c r="AB64" s="125"/>
      <c r="AC64" s="125"/>
      <c r="AD64" s="125"/>
      <c r="AE64" s="125"/>
      <c r="AF64" s="125"/>
      <c r="AG64" s="125"/>
      <c r="AH64" s="125"/>
      <c r="AI64" s="125"/>
      <c r="AJ64" s="125"/>
      <c r="AK64" s="125"/>
      <c r="AL64" s="125"/>
      <c r="AM64" s="127"/>
      <c r="AN64" s="127"/>
      <c r="AO64" s="127"/>
      <c r="AP64" s="125"/>
      <c r="AQ64" s="128">
        <v>36</v>
      </c>
    </row>
    <row r="65" spans="1:43" s="129" customFormat="1" ht="15" customHeight="1">
      <c r="A65" s="130"/>
      <c r="B65" s="130"/>
      <c r="C65" s="134"/>
      <c r="D65" s="130"/>
      <c r="E65" s="130"/>
      <c r="F65" s="130"/>
      <c r="G65" s="130"/>
      <c r="H65" s="133"/>
      <c r="I65" s="133"/>
      <c r="J65" s="139">
        <f>IF(N65=MyCommand,MAX(J$6:J64)+1,IF(Q65=MyCommand,MAX(J$6:J64)+1,0))</f>
        <v>54</v>
      </c>
      <c r="K65" s="140" t="s">
        <v>13</v>
      </c>
      <c r="L65" s="140">
        <v>12</v>
      </c>
      <c r="M65" s="140">
        <v>2008</v>
      </c>
      <c r="N65" s="141"/>
      <c r="O65" s="141"/>
      <c r="P65" s="141"/>
      <c r="Q65" s="141"/>
      <c r="R65" s="141"/>
      <c r="S65" s="127"/>
      <c r="T65" s="126"/>
      <c r="U65" s="126"/>
      <c r="V65" s="127"/>
      <c r="W65" s="127"/>
      <c r="X65" s="127"/>
      <c r="Y65" s="127"/>
      <c r="Z65" s="127"/>
      <c r="AA65" s="127"/>
      <c r="AB65" s="125"/>
      <c r="AC65" s="125"/>
      <c r="AD65" s="125"/>
      <c r="AE65" s="125"/>
      <c r="AF65" s="125"/>
      <c r="AG65" s="125"/>
      <c r="AH65" s="125"/>
      <c r="AI65" s="125"/>
      <c r="AJ65" s="125"/>
      <c r="AK65" s="125"/>
      <c r="AL65" s="125"/>
      <c r="AM65" s="127"/>
      <c r="AN65" s="127"/>
      <c r="AO65" s="127"/>
      <c r="AP65" s="125"/>
      <c r="AQ65" s="128">
        <v>37</v>
      </c>
    </row>
    <row r="66" spans="1:43" s="129" customFormat="1" ht="15" customHeight="1">
      <c r="A66" s="130"/>
      <c r="B66" s="130"/>
      <c r="C66" s="134"/>
      <c r="D66" s="130"/>
      <c r="E66" s="130"/>
      <c r="F66" s="130"/>
      <c r="G66" s="130"/>
      <c r="H66" s="133"/>
      <c r="I66" s="133"/>
      <c r="J66" s="139">
        <f>IF(N66=MyCommand,MAX(J$6:J65)+1,IF(Q66=MyCommand,MAX(J$6:J65)+1,0))</f>
        <v>55</v>
      </c>
      <c r="K66" s="140" t="s">
        <v>13</v>
      </c>
      <c r="L66" s="140">
        <v>13</v>
      </c>
      <c r="M66" s="140">
        <v>2008</v>
      </c>
      <c r="N66" s="141"/>
      <c r="O66" s="141"/>
      <c r="P66" s="141"/>
      <c r="Q66" s="141"/>
      <c r="R66" s="141"/>
      <c r="S66" s="127"/>
      <c r="T66" s="126"/>
      <c r="U66" s="126"/>
      <c r="V66" s="127"/>
      <c r="W66" s="127"/>
      <c r="X66" s="127"/>
      <c r="Y66" s="127"/>
      <c r="Z66" s="127"/>
      <c r="AA66" s="127"/>
      <c r="AB66" s="125"/>
      <c r="AC66" s="125"/>
      <c r="AD66" s="125"/>
      <c r="AE66" s="125"/>
      <c r="AF66" s="125"/>
      <c r="AG66" s="125"/>
      <c r="AH66" s="125"/>
      <c r="AI66" s="125"/>
      <c r="AJ66" s="125"/>
      <c r="AK66" s="125"/>
      <c r="AL66" s="125"/>
      <c r="AM66" s="127"/>
      <c r="AN66" s="127"/>
      <c r="AO66" s="127"/>
      <c r="AP66" s="125"/>
      <c r="AQ66" s="128">
        <v>38</v>
      </c>
    </row>
    <row r="67" spans="1:43" s="129" customFormat="1" ht="15" customHeight="1">
      <c r="A67" s="130"/>
      <c r="B67" s="130"/>
      <c r="C67" s="134"/>
      <c r="D67" s="130"/>
      <c r="E67" s="130"/>
      <c r="F67" s="130"/>
      <c r="G67" s="130"/>
      <c r="H67" s="133"/>
      <c r="I67" s="133"/>
      <c r="J67" s="139">
        <f>IF(N67=MyCommand,MAX(J$6:J66)+1,IF(Q67=MyCommand,MAX(J$6:J66)+1,0))</f>
        <v>56</v>
      </c>
      <c r="K67" s="140" t="s">
        <v>13</v>
      </c>
      <c r="L67" s="140">
        <v>13</v>
      </c>
      <c r="M67" s="140">
        <v>2008</v>
      </c>
      <c r="N67" s="141"/>
      <c r="O67" s="141"/>
      <c r="P67" s="141"/>
      <c r="Q67" s="141"/>
      <c r="R67" s="141"/>
      <c r="S67" s="127"/>
      <c r="T67" s="126"/>
      <c r="U67" s="126"/>
      <c r="V67" s="127"/>
      <c r="W67" s="127"/>
      <c r="X67" s="127"/>
      <c r="Y67" s="127"/>
      <c r="Z67" s="127"/>
      <c r="AA67" s="127"/>
      <c r="AB67" s="125"/>
      <c r="AC67" s="125"/>
      <c r="AD67" s="125"/>
      <c r="AE67" s="125"/>
      <c r="AF67" s="125"/>
      <c r="AG67" s="125"/>
      <c r="AH67" s="125"/>
      <c r="AI67" s="125"/>
      <c r="AJ67" s="125"/>
      <c r="AK67" s="125"/>
      <c r="AL67" s="125"/>
      <c r="AM67" s="127"/>
      <c r="AN67" s="127"/>
      <c r="AO67" s="127"/>
      <c r="AP67" s="125"/>
      <c r="AQ67" s="128"/>
    </row>
    <row r="68" spans="1:43" s="129" customFormat="1" ht="15" customHeight="1">
      <c r="A68" s="130"/>
      <c r="B68" s="130"/>
      <c r="C68" s="134"/>
      <c r="D68" s="130"/>
      <c r="E68" s="130"/>
      <c r="F68" s="130"/>
      <c r="G68" s="130"/>
      <c r="H68" s="133"/>
      <c r="I68" s="133"/>
      <c r="J68" s="139">
        <f>IF(N68=MyCommand,MAX(J$6:J67)+1,IF(Q68=MyCommand,MAX(J$6:J67)+1,0))</f>
        <v>57</v>
      </c>
      <c r="K68" s="140" t="s">
        <v>13</v>
      </c>
      <c r="L68" s="140">
        <v>13</v>
      </c>
      <c r="M68" s="140">
        <v>2008</v>
      </c>
      <c r="N68" s="141"/>
      <c r="O68" s="141"/>
      <c r="P68" s="141"/>
      <c r="Q68" s="141"/>
      <c r="R68" s="141"/>
      <c r="S68" s="127"/>
      <c r="T68" s="126"/>
      <c r="U68" s="126"/>
      <c r="V68" s="127"/>
      <c r="W68" s="127"/>
      <c r="X68" s="127"/>
      <c r="Y68" s="127"/>
      <c r="Z68" s="127"/>
      <c r="AA68" s="127"/>
      <c r="AB68" s="125"/>
      <c r="AC68" s="125"/>
      <c r="AD68" s="125"/>
      <c r="AE68" s="125"/>
      <c r="AF68" s="125"/>
      <c r="AG68" s="125"/>
      <c r="AH68" s="125"/>
      <c r="AI68" s="125"/>
      <c r="AJ68" s="125"/>
      <c r="AK68" s="125"/>
      <c r="AL68" s="125"/>
      <c r="AM68" s="127"/>
      <c r="AN68" s="127"/>
      <c r="AO68" s="127"/>
      <c r="AP68" s="125"/>
      <c r="AQ68" s="128"/>
    </row>
    <row r="69" spans="1:43" s="129" customFormat="1" ht="15" customHeight="1">
      <c r="A69" s="130"/>
      <c r="B69" s="130"/>
      <c r="C69" s="134"/>
      <c r="D69" s="130"/>
      <c r="E69" s="130"/>
      <c r="F69" s="130"/>
      <c r="G69" s="130"/>
      <c r="H69" s="133"/>
      <c r="I69" s="133"/>
      <c r="J69" s="139">
        <f>IF(N69=MyCommand,MAX(J$6:J68)+1,IF(Q69=MyCommand,MAX(J$6:J68)+1,0))</f>
        <v>58</v>
      </c>
      <c r="K69" s="140" t="s">
        <v>13</v>
      </c>
      <c r="L69" s="140">
        <v>13</v>
      </c>
      <c r="M69" s="140">
        <v>2008</v>
      </c>
      <c r="N69" s="141"/>
      <c r="O69" s="141"/>
      <c r="P69" s="141"/>
      <c r="Q69" s="141"/>
      <c r="R69" s="141"/>
      <c r="S69" s="127"/>
      <c r="T69" s="126"/>
      <c r="U69" s="126"/>
      <c r="V69" s="127"/>
      <c r="W69" s="127"/>
      <c r="X69" s="127"/>
      <c r="Y69" s="127"/>
      <c r="Z69" s="127"/>
      <c r="AA69" s="127"/>
      <c r="AB69" s="125"/>
      <c r="AC69" s="125"/>
      <c r="AD69" s="125"/>
      <c r="AE69" s="125"/>
      <c r="AF69" s="125"/>
      <c r="AG69" s="125"/>
      <c r="AH69" s="125"/>
      <c r="AI69" s="125"/>
      <c r="AJ69" s="125"/>
      <c r="AK69" s="125"/>
      <c r="AL69" s="125"/>
      <c r="AM69" s="127"/>
      <c r="AN69" s="127"/>
      <c r="AO69" s="127"/>
      <c r="AP69" s="125"/>
      <c r="AQ69" s="128"/>
    </row>
    <row r="70" spans="1:43" s="129" customFormat="1" ht="15" customHeight="1">
      <c r="A70" s="130"/>
      <c r="B70" s="130"/>
      <c r="C70" s="134"/>
      <c r="D70" s="130"/>
      <c r="E70" s="130"/>
      <c r="F70" s="130"/>
      <c r="G70" s="130"/>
      <c r="H70" s="133"/>
      <c r="I70" s="133"/>
      <c r="J70" s="139">
        <f>IF(N70=MyCommand,MAX(J$6:J69)+1,IF(Q70=MyCommand,MAX(J$6:J69)+1,0))</f>
        <v>59</v>
      </c>
      <c r="K70" s="140" t="s">
        <v>13</v>
      </c>
      <c r="L70" s="140">
        <v>23</v>
      </c>
      <c r="M70" s="140">
        <v>2008</v>
      </c>
      <c r="N70" s="141"/>
      <c r="O70" s="141"/>
      <c r="P70" s="141"/>
      <c r="Q70" s="141"/>
      <c r="R70" s="141"/>
      <c r="S70" s="127"/>
      <c r="T70" s="126"/>
      <c r="U70" s="126"/>
      <c r="V70" s="127"/>
      <c r="W70" s="127"/>
      <c r="X70" s="127"/>
      <c r="Y70" s="127"/>
      <c r="Z70" s="127"/>
      <c r="AA70" s="127"/>
      <c r="AB70" s="125"/>
      <c r="AC70" s="125"/>
      <c r="AD70" s="125"/>
      <c r="AE70" s="125"/>
      <c r="AF70" s="125"/>
      <c r="AG70" s="125"/>
      <c r="AH70" s="125"/>
      <c r="AI70" s="125"/>
      <c r="AJ70" s="125"/>
      <c r="AK70" s="125"/>
      <c r="AL70" s="125"/>
      <c r="AM70" s="127"/>
      <c r="AN70" s="127"/>
      <c r="AO70" s="127"/>
      <c r="AP70" s="125"/>
      <c r="AQ70" s="128"/>
    </row>
    <row r="71" spans="1:43" s="129" customFormat="1" ht="15" customHeight="1">
      <c r="A71" s="130"/>
      <c r="B71" s="130"/>
      <c r="C71" s="134"/>
      <c r="D71" s="130"/>
      <c r="E71" s="130"/>
      <c r="F71" s="130"/>
      <c r="G71" s="130"/>
      <c r="H71" s="133"/>
      <c r="I71" s="133"/>
      <c r="J71" s="139">
        <f>IF(N71=MyCommand,MAX(J$6:J70)+1,IF(Q71=MyCommand,MAX(J$6:J70)+1,0))</f>
        <v>60</v>
      </c>
      <c r="K71" s="140" t="s">
        <v>13</v>
      </c>
      <c r="L71" s="140">
        <v>23</v>
      </c>
      <c r="M71" s="140">
        <v>2008</v>
      </c>
      <c r="N71" s="141"/>
      <c r="O71" s="141"/>
      <c r="P71" s="141"/>
      <c r="Q71" s="141"/>
      <c r="R71" s="141"/>
      <c r="S71" s="127"/>
      <c r="T71" s="126"/>
      <c r="U71" s="126"/>
      <c r="V71" s="127"/>
      <c r="W71" s="127"/>
      <c r="X71" s="127"/>
      <c r="Y71" s="127"/>
      <c r="Z71" s="127"/>
      <c r="AA71" s="127"/>
      <c r="AB71" s="125"/>
      <c r="AC71" s="125"/>
      <c r="AD71" s="125"/>
      <c r="AE71" s="125"/>
      <c r="AF71" s="125"/>
      <c r="AG71" s="125"/>
      <c r="AH71" s="125"/>
      <c r="AI71" s="125"/>
      <c r="AJ71" s="125"/>
      <c r="AK71" s="125"/>
      <c r="AL71" s="125"/>
      <c r="AM71" s="127"/>
      <c r="AN71" s="127"/>
      <c r="AO71" s="127"/>
      <c r="AP71" s="125"/>
      <c r="AQ71" s="128"/>
    </row>
    <row r="72" spans="1:43" s="129" customFormat="1" ht="15" customHeight="1">
      <c r="A72" s="130"/>
      <c r="B72" s="130"/>
      <c r="C72" s="134"/>
      <c r="D72" s="130"/>
      <c r="E72" s="130"/>
      <c r="F72" s="130"/>
      <c r="G72" s="130"/>
      <c r="H72" s="133"/>
      <c r="I72" s="133"/>
      <c r="J72" s="139">
        <f>IF(N72=MyCommand,MAX(J$6:J71)+1,IF(Q72=MyCommand,MAX(J$6:J71)+1,0))</f>
        <v>61</v>
      </c>
      <c r="K72" s="140" t="s">
        <v>13</v>
      </c>
      <c r="L72" s="140">
        <v>23</v>
      </c>
      <c r="M72" s="140">
        <v>2008</v>
      </c>
      <c r="N72" s="141"/>
      <c r="O72" s="141"/>
      <c r="P72" s="141"/>
      <c r="Q72" s="141"/>
      <c r="R72" s="141"/>
      <c r="S72" s="127"/>
      <c r="T72" s="126"/>
      <c r="U72" s="126"/>
      <c r="V72" s="127"/>
      <c r="W72" s="127"/>
      <c r="X72" s="127"/>
      <c r="Y72" s="127"/>
      <c r="Z72" s="127"/>
      <c r="AA72" s="127"/>
      <c r="AB72" s="125"/>
      <c r="AC72" s="125"/>
      <c r="AD72" s="125"/>
      <c r="AE72" s="125"/>
      <c r="AF72" s="125"/>
      <c r="AG72" s="125"/>
      <c r="AH72" s="125"/>
      <c r="AI72" s="125"/>
      <c r="AJ72" s="125"/>
      <c r="AK72" s="125"/>
      <c r="AL72" s="125"/>
      <c r="AM72" s="127"/>
      <c r="AN72" s="127"/>
      <c r="AO72" s="127"/>
      <c r="AP72" s="125"/>
      <c r="AQ72" s="128"/>
    </row>
    <row r="73" spans="1:43" s="129" customFormat="1" ht="15" customHeight="1">
      <c r="A73" s="130"/>
      <c r="B73" s="130"/>
      <c r="C73" s="134"/>
      <c r="D73" s="130"/>
      <c r="E73" s="130"/>
      <c r="F73" s="130"/>
      <c r="G73" s="130"/>
      <c r="H73" s="133"/>
      <c r="I73" s="133"/>
      <c r="J73" s="139">
        <f>IF(N73=MyCommand,MAX(J$6:J72)+1,IF(Q73=MyCommand,MAX(J$6:J72)+1,0))</f>
        <v>62</v>
      </c>
      <c r="K73" s="140" t="s">
        <v>13</v>
      </c>
      <c r="L73" s="140">
        <v>23</v>
      </c>
      <c r="M73" s="140">
        <v>2008</v>
      </c>
      <c r="N73" s="141"/>
      <c r="O73" s="141"/>
      <c r="P73" s="141"/>
      <c r="Q73" s="141"/>
      <c r="R73" s="141"/>
      <c r="S73" s="127"/>
      <c r="T73" s="126"/>
      <c r="U73" s="126"/>
      <c r="V73" s="127"/>
      <c r="W73" s="127"/>
      <c r="X73" s="127"/>
      <c r="Y73" s="127"/>
      <c r="Z73" s="127"/>
      <c r="AA73" s="127"/>
      <c r="AB73" s="125"/>
      <c r="AC73" s="125"/>
      <c r="AD73" s="125"/>
      <c r="AE73" s="125"/>
      <c r="AF73" s="125"/>
      <c r="AG73" s="125"/>
      <c r="AH73" s="125"/>
      <c r="AI73" s="125"/>
      <c r="AJ73" s="125"/>
      <c r="AK73" s="125"/>
      <c r="AL73" s="125"/>
      <c r="AM73" s="127"/>
      <c r="AN73" s="127"/>
      <c r="AO73" s="127"/>
      <c r="AP73" s="125"/>
      <c r="AQ73" s="128"/>
    </row>
    <row r="74" spans="1:43" s="129" customFormat="1" ht="15" customHeight="1">
      <c r="A74" s="130"/>
      <c r="B74" s="130"/>
      <c r="C74" s="134"/>
      <c r="D74" s="130"/>
      <c r="E74" s="130"/>
      <c r="F74" s="130"/>
      <c r="G74" s="130"/>
      <c r="H74" s="133"/>
      <c r="I74" s="133"/>
      <c r="J74" s="139">
        <f>IF(N74=MyCommand,MAX(J$6:J73)+1,IF(Q74=MyCommand,MAX(J$6:J73)+1,0))</f>
        <v>63</v>
      </c>
      <c r="K74" s="140" t="s">
        <v>13</v>
      </c>
      <c r="L74" s="140">
        <v>23</v>
      </c>
      <c r="M74" s="140">
        <v>2008</v>
      </c>
      <c r="N74" s="141"/>
      <c r="O74" s="141"/>
      <c r="P74" s="141"/>
      <c r="Q74" s="141"/>
      <c r="R74" s="141"/>
      <c r="S74" s="127"/>
      <c r="T74" s="126"/>
      <c r="U74" s="126"/>
      <c r="V74" s="127"/>
      <c r="W74" s="127"/>
      <c r="X74" s="127"/>
      <c r="Y74" s="127"/>
      <c r="Z74" s="127"/>
      <c r="AA74" s="127"/>
      <c r="AB74" s="125"/>
      <c r="AC74" s="125"/>
      <c r="AD74" s="125"/>
      <c r="AE74" s="125"/>
      <c r="AF74" s="125"/>
      <c r="AG74" s="125"/>
      <c r="AH74" s="125"/>
      <c r="AI74" s="125"/>
      <c r="AJ74" s="125"/>
      <c r="AK74" s="125"/>
      <c r="AL74" s="125"/>
      <c r="AM74" s="127"/>
      <c r="AN74" s="127"/>
      <c r="AO74" s="127"/>
      <c r="AP74" s="125"/>
      <c r="AQ74" s="128"/>
    </row>
    <row r="75" spans="1:43" s="129" customFormat="1" ht="15" customHeight="1">
      <c r="A75" s="130"/>
      <c r="B75" s="130"/>
      <c r="C75" s="134"/>
      <c r="D75" s="130"/>
      <c r="E75" s="130"/>
      <c r="F75" s="130"/>
      <c r="G75" s="130"/>
      <c r="H75" s="133"/>
      <c r="I75" s="133"/>
      <c r="J75" s="139">
        <f>IF(N75=MyCommand,MAX(J$6:J74)+1,IF(Q75=MyCommand,MAX(J$6:J74)+1,0))</f>
        <v>64</v>
      </c>
      <c r="K75" s="140" t="s">
        <v>13</v>
      </c>
      <c r="L75" s="140">
        <v>23</v>
      </c>
      <c r="M75" s="140">
        <v>2008</v>
      </c>
      <c r="N75" s="141"/>
      <c r="O75" s="141"/>
      <c r="P75" s="141"/>
      <c r="Q75" s="141"/>
      <c r="R75" s="141"/>
      <c r="S75" s="127"/>
      <c r="T75" s="126"/>
      <c r="U75" s="126"/>
      <c r="V75" s="127"/>
      <c r="W75" s="127"/>
      <c r="X75" s="127"/>
      <c r="Y75" s="127"/>
      <c r="Z75" s="127"/>
      <c r="AA75" s="127"/>
      <c r="AB75" s="125"/>
      <c r="AC75" s="125"/>
      <c r="AD75" s="125"/>
      <c r="AE75" s="125"/>
      <c r="AF75" s="125"/>
      <c r="AG75" s="125"/>
      <c r="AH75" s="125"/>
      <c r="AI75" s="125"/>
      <c r="AJ75" s="125"/>
      <c r="AK75" s="125"/>
      <c r="AL75" s="125"/>
      <c r="AM75" s="127"/>
      <c r="AN75" s="127"/>
      <c r="AO75" s="127"/>
      <c r="AP75" s="125"/>
      <c r="AQ75" s="128"/>
    </row>
    <row r="76" spans="1:43" s="129" customFormat="1" ht="15" customHeight="1">
      <c r="A76" s="130"/>
      <c r="B76" s="130"/>
      <c r="C76" s="134"/>
      <c r="D76" s="130"/>
      <c r="E76" s="130"/>
      <c r="F76" s="130"/>
      <c r="G76" s="130"/>
      <c r="H76" s="133"/>
      <c r="I76" s="133"/>
      <c r="J76" s="139">
        <f>IF(N76=MyCommand,MAX(J$6:J75)+1,IF(Q76=MyCommand,MAX(J$6:J75)+1,0))</f>
        <v>65</v>
      </c>
      <c r="K76" s="140" t="s">
        <v>13</v>
      </c>
      <c r="L76" s="140">
        <v>23</v>
      </c>
      <c r="M76" s="140">
        <v>2008</v>
      </c>
      <c r="N76" s="141"/>
      <c r="O76" s="141"/>
      <c r="P76" s="141"/>
      <c r="Q76" s="141"/>
      <c r="R76" s="141"/>
      <c r="S76" s="127"/>
      <c r="T76" s="126"/>
      <c r="U76" s="126"/>
      <c r="V76" s="127"/>
      <c r="W76" s="127"/>
      <c r="X76" s="127"/>
      <c r="Y76" s="127"/>
      <c r="Z76" s="127"/>
      <c r="AA76" s="127"/>
      <c r="AB76" s="125"/>
      <c r="AC76" s="125"/>
      <c r="AD76" s="125"/>
      <c r="AE76" s="125"/>
      <c r="AF76" s="125"/>
      <c r="AG76" s="125"/>
      <c r="AH76" s="125"/>
      <c r="AI76" s="125"/>
      <c r="AJ76" s="125"/>
      <c r="AK76" s="125"/>
      <c r="AL76" s="125"/>
      <c r="AM76" s="127"/>
      <c r="AN76" s="127"/>
      <c r="AO76" s="127"/>
      <c r="AP76" s="125"/>
      <c r="AQ76" s="128"/>
    </row>
    <row r="77" spans="1:43" s="129" customFormat="1" ht="15" customHeight="1">
      <c r="A77" s="130"/>
      <c r="B77" s="130"/>
      <c r="C77" s="134"/>
      <c r="D77" s="130"/>
      <c r="E77" s="130"/>
      <c r="F77" s="130"/>
      <c r="G77" s="130"/>
      <c r="H77" s="133"/>
      <c r="I77" s="133"/>
      <c r="J77" s="139">
        <f>IF(N77=MyCommand,MAX(J$6:J76)+1,IF(Q77=MyCommand,MAX(J$6:J76)+1,0))</f>
        <v>66</v>
      </c>
      <c r="K77" s="140" t="s">
        <v>13</v>
      </c>
      <c r="L77" s="140">
        <v>23</v>
      </c>
      <c r="M77" s="140">
        <v>2008</v>
      </c>
      <c r="N77" s="141"/>
      <c r="O77" s="141"/>
      <c r="P77" s="141"/>
      <c r="Q77" s="141"/>
      <c r="R77" s="141"/>
      <c r="S77" s="127"/>
      <c r="T77" s="126"/>
      <c r="U77" s="126"/>
      <c r="V77" s="127"/>
      <c r="W77" s="127"/>
      <c r="X77" s="127"/>
      <c r="Y77" s="127"/>
      <c r="Z77" s="127"/>
      <c r="AA77" s="127"/>
      <c r="AB77" s="125"/>
      <c r="AC77" s="125"/>
      <c r="AD77" s="125"/>
      <c r="AE77" s="125"/>
      <c r="AF77" s="125"/>
      <c r="AG77" s="125"/>
      <c r="AH77" s="125"/>
      <c r="AI77" s="125"/>
      <c r="AJ77" s="125"/>
      <c r="AK77" s="125"/>
      <c r="AL77" s="125"/>
      <c r="AM77" s="127"/>
      <c r="AN77" s="127"/>
      <c r="AO77" s="127"/>
      <c r="AP77" s="125"/>
      <c r="AQ77" s="128"/>
    </row>
    <row r="78" spans="1:43" s="129" customFormat="1" ht="15" customHeight="1">
      <c r="A78" s="130"/>
      <c r="B78" s="130"/>
      <c r="C78" s="134"/>
      <c r="D78" s="130"/>
      <c r="E78" s="130"/>
      <c r="F78" s="130"/>
      <c r="G78" s="130"/>
      <c r="H78" s="133"/>
      <c r="I78" s="133"/>
      <c r="J78" s="139">
        <f>IF(N78=MyCommand,MAX(J$6:J77)+1,IF(Q78=MyCommand,MAX(J$6:J77)+1,0))</f>
        <v>67</v>
      </c>
      <c r="K78" s="140" t="s">
        <v>14</v>
      </c>
      <c r="L78" s="140">
        <v>5</v>
      </c>
      <c r="M78" s="140">
        <v>2008</v>
      </c>
      <c r="N78" s="141"/>
      <c r="O78" s="141"/>
      <c r="P78" s="141"/>
      <c r="Q78" s="141"/>
      <c r="R78" s="141"/>
      <c r="S78" s="127"/>
      <c r="T78" s="126"/>
      <c r="U78" s="126"/>
      <c r="V78" s="127"/>
      <c r="W78" s="127"/>
      <c r="X78" s="127"/>
      <c r="Y78" s="127"/>
      <c r="Z78" s="127"/>
      <c r="AA78" s="127"/>
      <c r="AB78" s="125"/>
      <c r="AC78" s="125"/>
      <c r="AD78" s="125"/>
      <c r="AE78" s="125"/>
      <c r="AF78" s="125"/>
      <c r="AG78" s="125"/>
      <c r="AH78" s="125"/>
      <c r="AI78" s="125"/>
      <c r="AJ78" s="125"/>
      <c r="AK78" s="125"/>
      <c r="AL78" s="125"/>
      <c r="AM78" s="127"/>
      <c r="AN78" s="127"/>
      <c r="AO78" s="127"/>
      <c r="AP78" s="125"/>
      <c r="AQ78" s="128"/>
    </row>
    <row r="79" spans="1:43" s="129" customFormat="1" ht="15" customHeight="1">
      <c r="A79" s="130"/>
      <c r="B79" s="130"/>
      <c r="C79" s="134"/>
      <c r="D79" s="130"/>
      <c r="E79" s="130"/>
      <c r="F79" s="130"/>
      <c r="G79" s="130"/>
      <c r="H79" s="133"/>
      <c r="I79" s="133"/>
      <c r="J79" s="139">
        <f>IF(N79=MyCommand,MAX(J$6:J78)+1,IF(Q79=MyCommand,MAX(J$6:J78)+1,0))</f>
        <v>68</v>
      </c>
      <c r="K79" s="140" t="s">
        <v>14</v>
      </c>
      <c r="L79" s="140">
        <v>5</v>
      </c>
      <c r="M79" s="140">
        <v>2008</v>
      </c>
      <c r="N79" s="141"/>
      <c r="O79" s="141"/>
      <c r="P79" s="141"/>
      <c r="Q79" s="141"/>
      <c r="R79" s="141"/>
      <c r="S79" s="127"/>
      <c r="T79" s="126"/>
      <c r="U79" s="126"/>
      <c r="V79" s="127"/>
      <c r="W79" s="127"/>
      <c r="X79" s="127"/>
      <c r="Y79" s="127"/>
      <c r="Z79" s="127"/>
      <c r="AA79" s="127"/>
      <c r="AB79" s="125"/>
      <c r="AC79" s="125"/>
      <c r="AD79" s="125"/>
      <c r="AE79" s="125"/>
      <c r="AF79" s="125"/>
      <c r="AG79" s="125"/>
      <c r="AH79" s="125"/>
      <c r="AI79" s="125"/>
      <c r="AJ79" s="125"/>
      <c r="AK79" s="125"/>
      <c r="AL79" s="125"/>
      <c r="AM79" s="127"/>
      <c r="AN79" s="127"/>
      <c r="AO79" s="127"/>
      <c r="AP79" s="125"/>
      <c r="AQ79" s="128"/>
    </row>
    <row r="80" spans="1:43" s="129" customFormat="1" ht="15" customHeight="1">
      <c r="A80" s="130"/>
      <c r="B80" s="130"/>
      <c r="C80" s="134"/>
      <c r="D80" s="130"/>
      <c r="E80" s="130"/>
      <c r="F80" s="130"/>
      <c r="G80" s="130"/>
      <c r="H80" s="133"/>
      <c r="I80" s="133"/>
      <c r="J80" s="139">
        <f>IF(N80=MyCommand,MAX(J$6:J79)+1,IF(Q80=MyCommand,MAX(J$6:J79)+1,0))</f>
        <v>69</v>
      </c>
      <c r="K80" s="140" t="s">
        <v>14</v>
      </c>
      <c r="L80" s="140">
        <v>5</v>
      </c>
      <c r="M80" s="140">
        <v>2008</v>
      </c>
      <c r="N80" s="141"/>
      <c r="O80" s="141"/>
      <c r="P80" s="141"/>
      <c r="Q80" s="141"/>
      <c r="R80" s="141"/>
      <c r="S80" s="127"/>
      <c r="T80" s="126"/>
      <c r="U80" s="126"/>
      <c r="V80" s="127"/>
      <c r="W80" s="127"/>
      <c r="X80" s="127"/>
      <c r="Y80" s="127"/>
      <c r="Z80" s="127"/>
      <c r="AA80" s="127"/>
      <c r="AB80" s="125"/>
      <c r="AC80" s="125"/>
      <c r="AD80" s="125"/>
      <c r="AE80" s="125"/>
      <c r="AF80" s="125"/>
      <c r="AG80" s="125"/>
      <c r="AH80" s="125"/>
      <c r="AI80" s="125"/>
      <c r="AJ80" s="125"/>
      <c r="AK80" s="125"/>
      <c r="AL80" s="125"/>
      <c r="AM80" s="127"/>
      <c r="AN80" s="127"/>
      <c r="AO80" s="127"/>
      <c r="AP80" s="125"/>
      <c r="AQ80" s="128"/>
    </row>
    <row r="81" spans="1:43" s="129" customFormat="1" ht="15" customHeight="1">
      <c r="A81" s="130"/>
      <c r="B81" s="130"/>
      <c r="C81" s="134"/>
      <c r="D81" s="130"/>
      <c r="E81" s="130"/>
      <c r="F81" s="130"/>
      <c r="G81" s="130"/>
      <c r="H81" s="133"/>
      <c r="I81" s="133"/>
      <c r="J81" s="139">
        <f>IF(N81=MyCommand,MAX(J$6:J80)+1,IF(Q81=MyCommand,MAX(J$6:J80)+1,0))</f>
        <v>70</v>
      </c>
      <c r="K81" s="140" t="s">
        <v>14</v>
      </c>
      <c r="L81" s="140">
        <v>5</v>
      </c>
      <c r="M81" s="140">
        <v>2008</v>
      </c>
      <c r="N81" s="141"/>
      <c r="O81" s="141"/>
      <c r="P81" s="141"/>
      <c r="Q81" s="141"/>
      <c r="R81" s="141"/>
      <c r="S81" s="127"/>
      <c r="T81" s="126"/>
      <c r="U81" s="126"/>
      <c r="V81" s="127"/>
      <c r="W81" s="127"/>
      <c r="X81" s="127"/>
      <c r="Y81" s="127"/>
      <c r="Z81" s="127"/>
      <c r="AA81" s="127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7"/>
      <c r="AN81" s="127"/>
      <c r="AO81" s="127"/>
      <c r="AP81" s="125"/>
      <c r="AQ81" s="128"/>
    </row>
    <row r="82" spans="1:43" s="129" customFormat="1" ht="15" customHeight="1">
      <c r="A82" s="130"/>
      <c r="B82" s="130"/>
      <c r="C82" s="134"/>
      <c r="D82" s="130"/>
      <c r="E82" s="130"/>
      <c r="F82" s="130"/>
      <c r="G82" s="130"/>
      <c r="H82" s="133"/>
      <c r="I82" s="133"/>
      <c r="J82" s="139">
        <f>IF(N82=MyCommand,MAX(J$6:J81)+1,IF(Q82=MyCommand,MAX(J$6:J81)+1,0))</f>
        <v>71</v>
      </c>
      <c r="K82" s="140" t="s">
        <v>14</v>
      </c>
      <c r="L82" s="140">
        <v>6</v>
      </c>
      <c r="M82" s="140">
        <v>2008</v>
      </c>
      <c r="N82" s="141"/>
      <c r="O82" s="141"/>
      <c r="P82" s="141"/>
      <c r="Q82" s="141"/>
      <c r="R82" s="141"/>
      <c r="S82" s="127"/>
      <c r="T82" s="126"/>
      <c r="U82" s="126"/>
      <c r="V82" s="127"/>
      <c r="W82" s="127"/>
      <c r="X82" s="127"/>
      <c r="Y82" s="127"/>
      <c r="Z82" s="127"/>
      <c r="AA82" s="127"/>
      <c r="AB82" s="125"/>
      <c r="AC82" s="125"/>
      <c r="AD82" s="125"/>
      <c r="AE82" s="125"/>
      <c r="AF82" s="125"/>
      <c r="AG82" s="125"/>
      <c r="AH82" s="125"/>
      <c r="AI82" s="125"/>
      <c r="AJ82" s="125"/>
      <c r="AK82" s="125"/>
      <c r="AL82" s="125"/>
      <c r="AM82" s="127"/>
      <c r="AN82" s="127"/>
      <c r="AO82" s="127"/>
      <c r="AP82" s="125"/>
      <c r="AQ82" s="128"/>
    </row>
    <row r="83" spans="1:43" s="129" customFormat="1" ht="15" customHeight="1">
      <c r="A83" s="130"/>
      <c r="B83" s="130"/>
      <c r="C83" s="134"/>
      <c r="D83" s="130"/>
      <c r="E83" s="130"/>
      <c r="F83" s="130"/>
      <c r="G83" s="130"/>
      <c r="H83" s="133"/>
      <c r="I83" s="133"/>
      <c r="J83" s="139">
        <f>IF(N83=MyCommand,MAX(J$6:J82)+1,IF(Q83=MyCommand,MAX(J$6:J82)+1,0))</f>
        <v>72</v>
      </c>
      <c r="K83" s="140" t="s">
        <v>14</v>
      </c>
      <c r="L83" s="140">
        <v>6</v>
      </c>
      <c r="M83" s="140">
        <v>2008</v>
      </c>
      <c r="N83" s="141"/>
      <c r="O83" s="141"/>
      <c r="P83" s="141"/>
      <c r="Q83" s="141"/>
      <c r="R83" s="141"/>
      <c r="S83" s="127"/>
      <c r="T83" s="126"/>
      <c r="U83" s="126"/>
      <c r="V83" s="127"/>
      <c r="W83" s="127"/>
      <c r="X83" s="127"/>
      <c r="Y83" s="127"/>
      <c r="Z83" s="127"/>
      <c r="AA83" s="127"/>
      <c r="AB83" s="125"/>
      <c r="AC83" s="125"/>
      <c r="AD83" s="125"/>
      <c r="AE83" s="125"/>
      <c r="AF83" s="125"/>
      <c r="AG83" s="125"/>
      <c r="AH83" s="125"/>
      <c r="AI83" s="125"/>
      <c r="AJ83" s="125"/>
      <c r="AK83" s="125"/>
      <c r="AL83" s="125"/>
      <c r="AM83" s="127"/>
      <c r="AN83" s="127"/>
      <c r="AO83" s="127"/>
      <c r="AP83" s="125"/>
      <c r="AQ83" s="128"/>
    </row>
    <row r="84" spans="1:43" s="129" customFormat="1" ht="15" customHeight="1">
      <c r="A84" s="130"/>
      <c r="B84" s="130"/>
      <c r="C84" s="134"/>
      <c r="D84" s="130"/>
      <c r="E84" s="130"/>
      <c r="F84" s="130"/>
      <c r="G84" s="130"/>
      <c r="H84" s="133"/>
      <c r="I84" s="133"/>
      <c r="J84" s="139">
        <f>IF(N84=MyCommand,MAX(J$6:J83)+1,IF(Q84=MyCommand,MAX(J$6:J83)+1,0))</f>
        <v>73</v>
      </c>
      <c r="K84" s="140" t="s">
        <v>14</v>
      </c>
      <c r="L84" s="140">
        <v>6</v>
      </c>
      <c r="M84" s="140">
        <v>2008</v>
      </c>
      <c r="N84" s="141"/>
      <c r="O84" s="141"/>
      <c r="P84" s="141"/>
      <c r="Q84" s="141"/>
      <c r="R84" s="141"/>
      <c r="S84" s="127"/>
      <c r="T84" s="126"/>
      <c r="U84" s="126"/>
      <c r="V84" s="127"/>
      <c r="W84" s="127"/>
      <c r="X84" s="127"/>
      <c r="Y84" s="127"/>
      <c r="Z84" s="127"/>
      <c r="AA84" s="127"/>
      <c r="AB84" s="125"/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7"/>
      <c r="AN84" s="127"/>
      <c r="AO84" s="127"/>
      <c r="AP84" s="125"/>
      <c r="AQ84" s="128"/>
    </row>
    <row r="85" spans="1:43" s="129" customFormat="1" ht="15" customHeight="1">
      <c r="A85" s="130"/>
      <c r="B85" s="130"/>
      <c r="C85" s="134"/>
      <c r="D85" s="130"/>
      <c r="E85" s="130"/>
      <c r="F85" s="130"/>
      <c r="G85" s="130"/>
      <c r="H85" s="133"/>
      <c r="I85" s="133"/>
      <c r="J85" s="139">
        <f>IF(N85=MyCommand,MAX(J$6:J84)+1,IF(Q85=MyCommand,MAX(J$6:J84)+1,0))</f>
        <v>74</v>
      </c>
      <c r="K85" s="140" t="s">
        <v>14</v>
      </c>
      <c r="L85" s="140">
        <v>6</v>
      </c>
      <c r="M85" s="140">
        <v>2008</v>
      </c>
      <c r="N85" s="141"/>
      <c r="O85" s="141"/>
      <c r="P85" s="141"/>
      <c r="Q85" s="141"/>
      <c r="R85" s="141"/>
      <c r="S85" s="127"/>
      <c r="T85" s="126"/>
      <c r="U85" s="126"/>
      <c r="V85" s="127"/>
      <c r="W85" s="127"/>
      <c r="X85" s="127"/>
      <c r="Y85" s="127"/>
      <c r="Z85" s="127"/>
      <c r="AA85" s="127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7"/>
      <c r="AN85" s="127"/>
      <c r="AO85" s="127"/>
      <c r="AP85" s="125"/>
      <c r="AQ85" s="128"/>
    </row>
    <row r="86" spans="1:43" s="129" customFormat="1" ht="15" customHeight="1">
      <c r="A86" s="130"/>
      <c r="B86" s="130"/>
      <c r="C86" s="134"/>
      <c r="D86" s="130"/>
      <c r="E86" s="130"/>
      <c r="F86" s="130"/>
      <c r="G86" s="130"/>
      <c r="H86" s="133"/>
      <c r="I86" s="133"/>
      <c r="J86" s="139">
        <f>IF(N86=MyCommand,MAX(J$6:J85)+1,IF(Q86=MyCommand,MAX(J$6:J85)+1,0))</f>
        <v>75</v>
      </c>
      <c r="K86" s="140" t="s">
        <v>14</v>
      </c>
      <c r="L86" s="140">
        <v>9</v>
      </c>
      <c r="M86" s="140">
        <v>2008</v>
      </c>
      <c r="N86" s="141"/>
      <c r="O86" s="141"/>
      <c r="P86" s="141"/>
      <c r="Q86" s="141"/>
      <c r="R86" s="141"/>
      <c r="S86" s="127"/>
      <c r="T86" s="126"/>
      <c r="U86" s="126"/>
      <c r="V86" s="127"/>
      <c r="W86" s="127"/>
      <c r="X86" s="127"/>
      <c r="Y86" s="127"/>
      <c r="Z86" s="127"/>
      <c r="AA86" s="127"/>
      <c r="AB86" s="125"/>
      <c r="AC86" s="125"/>
      <c r="AD86" s="125"/>
      <c r="AE86" s="125"/>
      <c r="AF86" s="125"/>
      <c r="AG86" s="125"/>
      <c r="AH86" s="125"/>
      <c r="AI86" s="125"/>
      <c r="AJ86" s="125"/>
      <c r="AK86" s="125"/>
      <c r="AL86" s="125"/>
      <c r="AM86" s="127"/>
      <c r="AN86" s="127"/>
      <c r="AO86" s="127"/>
      <c r="AP86" s="125"/>
      <c r="AQ86" s="128"/>
    </row>
    <row r="87" spans="1:43" s="129" customFormat="1" ht="15" customHeight="1">
      <c r="A87" s="130"/>
      <c r="B87" s="130"/>
      <c r="C87" s="134"/>
      <c r="D87" s="130"/>
      <c r="E87" s="130"/>
      <c r="F87" s="130"/>
      <c r="G87" s="130"/>
      <c r="H87" s="133"/>
      <c r="I87" s="133"/>
      <c r="J87" s="139">
        <f>IF(N87=MyCommand,MAX(J$6:J86)+1,IF(Q87=MyCommand,MAX(J$6:J86)+1,0))</f>
        <v>76</v>
      </c>
      <c r="K87" s="140" t="s">
        <v>14</v>
      </c>
      <c r="L87" s="140">
        <v>9</v>
      </c>
      <c r="M87" s="140">
        <v>2008</v>
      </c>
      <c r="N87" s="141"/>
      <c r="O87" s="141"/>
      <c r="P87" s="141"/>
      <c r="Q87" s="141"/>
      <c r="R87" s="141"/>
      <c r="S87" s="127"/>
      <c r="T87" s="126"/>
      <c r="U87" s="126"/>
      <c r="V87" s="127"/>
      <c r="W87" s="127"/>
      <c r="X87" s="127"/>
      <c r="Y87" s="127"/>
      <c r="Z87" s="127"/>
      <c r="AA87" s="127"/>
      <c r="AB87" s="125"/>
      <c r="AC87" s="125"/>
      <c r="AD87" s="125"/>
      <c r="AE87" s="125"/>
      <c r="AF87" s="125"/>
      <c r="AG87" s="125"/>
      <c r="AH87" s="125"/>
      <c r="AI87" s="125"/>
      <c r="AJ87" s="125"/>
      <c r="AK87" s="125"/>
      <c r="AL87" s="125"/>
      <c r="AM87" s="127"/>
      <c r="AN87" s="127"/>
      <c r="AO87" s="127"/>
      <c r="AP87" s="125"/>
      <c r="AQ87" s="128"/>
    </row>
    <row r="88" spans="1:43" s="129" customFormat="1" ht="15" customHeight="1">
      <c r="A88" s="130"/>
      <c r="B88" s="130"/>
      <c r="C88" s="134"/>
      <c r="D88" s="130"/>
      <c r="E88" s="130"/>
      <c r="F88" s="130"/>
      <c r="G88" s="130"/>
      <c r="H88" s="133"/>
      <c r="I88" s="133"/>
      <c r="J88" s="139">
        <f>IF(N88=MyCommand,MAX(J$6:J87)+1,IF(Q88=MyCommand,MAX(J$6:J87)+1,0))</f>
        <v>77</v>
      </c>
      <c r="K88" s="140" t="s">
        <v>14</v>
      </c>
      <c r="L88" s="140">
        <v>9</v>
      </c>
      <c r="M88" s="140">
        <v>2008</v>
      </c>
      <c r="N88" s="141"/>
      <c r="O88" s="141"/>
      <c r="P88" s="141"/>
      <c r="Q88" s="141"/>
      <c r="R88" s="141"/>
      <c r="S88" s="127"/>
      <c r="T88" s="126"/>
      <c r="U88" s="126"/>
      <c r="V88" s="127"/>
      <c r="W88" s="127"/>
      <c r="X88" s="127"/>
      <c r="Y88" s="127"/>
      <c r="Z88" s="127"/>
      <c r="AA88" s="127"/>
      <c r="AB88" s="125"/>
      <c r="AC88" s="125"/>
      <c r="AD88" s="125"/>
      <c r="AE88" s="125"/>
      <c r="AF88" s="125"/>
      <c r="AG88" s="125"/>
      <c r="AH88" s="125"/>
      <c r="AI88" s="125"/>
      <c r="AJ88" s="125"/>
      <c r="AK88" s="125"/>
      <c r="AL88" s="125"/>
      <c r="AM88" s="127"/>
      <c r="AN88" s="127"/>
      <c r="AO88" s="127"/>
      <c r="AP88" s="125"/>
      <c r="AQ88" s="128"/>
    </row>
    <row r="89" spans="1:43" s="129" customFormat="1" ht="15" customHeight="1">
      <c r="A89" s="130"/>
      <c r="B89" s="130"/>
      <c r="C89" s="134"/>
      <c r="D89" s="130"/>
      <c r="E89" s="130"/>
      <c r="F89" s="130"/>
      <c r="G89" s="130"/>
      <c r="H89" s="133"/>
      <c r="I89" s="133"/>
      <c r="J89" s="139">
        <f>IF(N89=MyCommand,MAX(J$6:J88)+1,IF(Q89=MyCommand,MAX(J$6:J88)+1,0))</f>
        <v>78</v>
      </c>
      <c r="K89" s="140" t="s">
        <v>14</v>
      </c>
      <c r="L89" s="140">
        <v>9</v>
      </c>
      <c r="M89" s="140">
        <v>2008</v>
      </c>
      <c r="N89" s="141"/>
      <c r="O89" s="141"/>
      <c r="P89" s="141"/>
      <c r="Q89" s="141"/>
      <c r="R89" s="141"/>
      <c r="S89" s="127"/>
      <c r="T89" s="126"/>
      <c r="U89" s="126"/>
      <c r="V89" s="127"/>
      <c r="W89" s="127"/>
      <c r="X89" s="127"/>
      <c r="Y89" s="127"/>
      <c r="Z89" s="127"/>
      <c r="AA89" s="127"/>
      <c r="AB89" s="125"/>
      <c r="AC89" s="125"/>
      <c r="AD89" s="125"/>
      <c r="AE89" s="125"/>
      <c r="AF89" s="125"/>
      <c r="AG89" s="125"/>
      <c r="AH89" s="125"/>
      <c r="AI89" s="125"/>
      <c r="AJ89" s="125"/>
      <c r="AK89" s="125"/>
      <c r="AL89" s="125"/>
      <c r="AM89" s="127"/>
      <c r="AN89" s="127"/>
      <c r="AO89" s="127"/>
      <c r="AP89" s="125"/>
      <c r="AQ89" s="128"/>
    </row>
    <row r="90" spans="1:43" s="129" customFormat="1" ht="15" customHeight="1">
      <c r="A90" s="130"/>
      <c r="B90" s="130"/>
      <c r="C90" s="134"/>
      <c r="D90" s="130"/>
      <c r="E90" s="130"/>
      <c r="F90" s="130"/>
      <c r="G90" s="130"/>
      <c r="H90" s="133"/>
      <c r="I90" s="133"/>
      <c r="J90" s="139">
        <f>IF(N90=MyCommand,MAX(J$6:J89)+1,IF(Q90=MyCommand,MAX(J$6:J89)+1,0))</f>
        <v>79</v>
      </c>
      <c r="K90" s="140" t="s">
        <v>14</v>
      </c>
      <c r="L90" s="140">
        <v>10</v>
      </c>
      <c r="M90" s="140">
        <v>2008</v>
      </c>
      <c r="N90" s="141"/>
      <c r="O90" s="141"/>
      <c r="P90" s="141"/>
      <c r="Q90" s="141"/>
      <c r="R90" s="141"/>
      <c r="S90" s="127"/>
      <c r="T90" s="126"/>
      <c r="U90" s="126"/>
      <c r="V90" s="127"/>
      <c r="W90" s="127"/>
      <c r="X90" s="127"/>
      <c r="Y90" s="127"/>
      <c r="Z90" s="127"/>
      <c r="AA90" s="127"/>
      <c r="AB90" s="125"/>
      <c r="AC90" s="125"/>
      <c r="AD90" s="125"/>
      <c r="AE90" s="125"/>
      <c r="AF90" s="125"/>
      <c r="AG90" s="125"/>
      <c r="AH90" s="125"/>
      <c r="AI90" s="125"/>
      <c r="AJ90" s="125"/>
      <c r="AK90" s="125"/>
      <c r="AL90" s="125"/>
      <c r="AM90" s="127"/>
      <c r="AN90" s="127"/>
      <c r="AO90" s="127"/>
      <c r="AP90" s="125"/>
      <c r="AQ90" s="128"/>
    </row>
    <row r="91" spans="1:43" s="129" customFormat="1" ht="15" customHeight="1">
      <c r="A91" s="130"/>
      <c r="B91" s="130"/>
      <c r="C91" s="134"/>
      <c r="D91" s="130"/>
      <c r="E91" s="130"/>
      <c r="F91" s="130"/>
      <c r="G91" s="130"/>
      <c r="H91" s="133"/>
      <c r="I91" s="133"/>
      <c r="J91" s="139">
        <f>IF(N91=MyCommand,MAX(J$6:J90)+1,IF(Q91=MyCommand,MAX(J$6:J90)+1,0))</f>
        <v>80</v>
      </c>
      <c r="K91" s="140" t="s">
        <v>14</v>
      </c>
      <c r="L91" s="140">
        <v>10</v>
      </c>
      <c r="M91" s="140">
        <v>2008</v>
      </c>
      <c r="N91" s="141"/>
      <c r="O91" s="141"/>
      <c r="P91" s="141"/>
      <c r="Q91" s="141"/>
      <c r="R91" s="141"/>
      <c r="S91" s="127"/>
      <c r="T91" s="126"/>
      <c r="U91" s="126"/>
      <c r="V91" s="127"/>
      <c r="W91" s="127"/>
      <c r="X91" s="127"/>
      <c r="Y91" s="127"/>
      <c r="Z91" s="127"/>
      <c r="AA91" s="127"/>
      <c r="AB91" s="125"/>
      <c r="AC91" s="125"/>
      <c r="AD91" s="125"/>
      <c r="AE91" s="125"/>
      <c r="AF91" s="125"/>
      <c r="AG91" s="125"/>
      <c r="AH91" s="125"/>
      <c r="AI91" s="125"/>
      <c r="AJ91" s="125"/>
      <c r="AK91" s="125"/>
      <c r="AL91" s="125"/>
      <c r="AM91" s="127"/>
      <c r="AN91" s="127"/>
      <c r="AO91" s="127"/>
      <c r="AP91" s="125"/>
      <c r="AQ91" s="128"/>
    </row>
    <row r="92" spans="1:43" s="129" customFormat="1" ht="15" customHeight="1">
      <c r="A92" s="130"/>
      <c r="B92" s="130"/>
      <c r="C92" s="134"/>
      <c r="D92" s="130"/>
      <c r="E92" s="130"/>
      <c r="F92" s="130"/>
      <c r="G92" s="130"/>
      <c r="H92" s="133"/>
      <c r="I92" s="133"/>
      <c r="J92" s="139">
        <f>IF(N92=MyCommand,MAX(J$6:J91)+1,IF(Q92=MyCommand,MAX(J$6:J91)+1,0))</f>
        <v>81</v>
      </c>
      <c r="K92" s="140" t="s">
        <v>14</v>
      </c>
      <c r="L92" s="140">
        <v>10</v>
      </c>
      <c r="M92" s="140">
        <v>2008</v>
      </c>
      <c r="N92" s="141"/>
      <c r="O92" s="141"/>
      <c r="P92" s="141"/>
      <c r="Q92" s="141"/>
      <c r="R92" s="141"/>
      <c r="S92" s="127"/>
      <c r="T92" s="126"/>
      <c r="U92" s="126"/>
      <c r="V92" s="127"/>
      <c r="W92" s="127"/>
      <c r="X92" s="127"/>
      <c r="Y92" s="127"/>
      <c r="Z92" s="127"/>
      <c r="AA92" s="127"/>
      <c r="AB92" s="125"/>
      <c r="AC92" s="125"/>
      <c r="AD92" s="125"/>
      <c r="AE92" s="125"/>
      <c r="AF92" s="125"/>
      <c r="AG92" s="125"/>
      <c r="AH92" s="125"/>
      <c r="AI92" s="125"/>
      <c r="AJ92" s="125"/>
      <c r="AK92" s="125"/>
      <c r="AL92" s="125"/>
      <c r="AM92" s="127"/>
      <c r="AN92" s="127"/>
      <c r="AO92" s="127"/>
      <c r="AP92" s="125"/>
      <c r="AQ92" s="128"/>
    </row>
    <row r="93" spans="1:43" s="129" customFormat="1" ht="15" customHeight="1">
      <c r="A93" s="130"/>
      <c r="B93" s="130"/>
      <c r="C93" s="134"/>
      <c r="D93" s="130"/>
      <c r="E93" s="130"/>
      <c r="F93" s="130"/>
      <c r="G93" s="130"/>
      <c r="H93" s="133"/>
      <c r="I93" s="133"/>
      <c r="J93" s="139">
        <f>IF(N93=MyCommand,MAX(J$6:J92)+1,IF(Q93=MyCommand,MAX(J$6:J92)+1,0))</f>
        <v>82</v>
      </c>
      <c r="K93" s="140" t="s">
        <v>14</v>
      </c>
      <c r="L93" s="140">
        <v>10</v>
      </c>
      <c r="M93" s="140">
        <v>2008</v>
      </c>
      <c r="N93" s="141"/>
      <c r="O93" s="141"/>
      <c r="P93" s="141"/>
      <c r="Q93" s="141"/>
      <c r="R93" s="141"/>
      <c r="S93" s="127"/>
      <c r="T93" s="126"/>
      <c r="U93" s="126"/>
      <c r="V93" s="127"/>
      <c r="W93" s="127"/>
      <c r="X93" s="127"/>
      <c r="Y93" s="127"/>
      <c r="Z93" s="127"/>
      <c r="AA93" s="127"/>
      <c r="AB93" s="125"/>
      <c r="AC93" s="125"/>
      <c r="AD93" s="125"/>
      <c r="AE93" s="125"/>
      <c r="AF93" s="125"/>
      <c r="AG93" s="125"/>
      <c r="AH93" s="125"/>
      <c r="AI93" s="125"/>
      <c r="AJ93" s="125"/>
      <c r="AK93" s="125"/>
      <c r="AL93" s="125"/>
      <c r="AM93" s="127"/>
      <c r="AN93" s="127"/>
      <c r="AO93" s="127"/>
      <c r="AP93" s="125"/>
      <c r="AQ93" s="128"/>
    </row>
    <row r="94" spans="1:43" s="129" customFormat="1" ht="15" customHeight="1">
      <c r="A94" s="130"/>
      <c r="B94" s="130"/>
      <c r="C94" s="134"/>
      <c r="D94" s="130"/>
      <c r="E94" s="130"/>
      <c r="F94" s="130"/>
      <c r="G94" s="130"/>
      <c r="H94" s="133"/>
      <c r="I94" s="133"/>
      <c r="J94" s="139">
        <f>IF(N94=MyCommand,MAX(J$6:J93)+1,IF(Q94=MyCommand,MAX(J$6:J93)+1,0))</f>
        <v>83</v>
      </c>
      <c r="K94" s="140" t="s">
        <v>14</v>
      </c>
      <c r="L94" s="140">
        <v>18</v>
      </c>
      <c r="M94" s="140">
        <v>2008</v>
      </c>
      <c r="N94" s="141"/>
      <c r="O94" s="141"/>
      <c r="P94" s="141"/>
      <c r="Q94" s="141"/>
      <c r="R94" s="141"/>
      <c r="S94" s="127"/>
      <c r="T94" s="126"/>
      <c r="U94" s="126"/>
      <c r="V94" s="127"/>
      <c r="W94" s="127"/>
      <c r="X94" s="127"/>
      <c r="Y94" s="127"/>
      <c r="Z94" s="127"/>
      <c r="AA94" s="127"/>
      <c r="AB94" s="125"/>
      <c r="AC94" s="125"/>
      <c r="AD94" s="125"/>
      <c r="AE94" s="125"/>
      <c r="AF94" s="125"/>
      <c r="AG94" s="125"/>
      <c r="AH94" s="125"/>
      <c r="AI94" s="125"/>
      <c r="AJ94" s="125"/>
      <c r="AK94" s="125"/>
      <c r="AL94" s="125"/>
      <c r="AM94" s="127"/>
      <c r="AN94" s="127"/>
      <c r="AO94" s="127"/>
      <c r="AP94" s="125"/>
      <c r="AQ94" s="128"/>
    </row>
    <row r="95" spans="1:43" s="129" customFormat="1" ht="15" customHeight="1">
      <c r="A95" s="130"/>
      <c r="B95" s="130"/>
      <c r="C95" s="134"/>
      <c r="D95" s="130"/>
      <c r="E95" s="130"/>
      <c r="F95" s="130"/>
      <c r="G95" s="130"/>
      <c r="H95" s="133"/>
      <c r="I95" s="133"/>
      <c r="J95" s="139">
        <f>IF(N95=MyCommand,MAX(J$6:J94)+1,IF(Q95=MyCommand,MAX(J$6:J94)+1,0))</f>
        <v>84</v>
      </c>
      <c r="K95" s="140" t="s">
        <v>14</v>
      </c>
      <c r="L95" s="140">
        <v>18</v>
      </c>
      <c r="M95" s="140">
        <v>2008</v>
      </c>
      <c r="N95" s="141"/>
      <c r="O95" s="141"/>
      <c r="P95" s="141"/>
      <c r="Q95" s="141"/>
      <c r="R95" s="141"/>
      <c r="S95" s="127"/>
      <c r="T95" s="126"/>
      <c r="U95" s="126"/>
      <c r="V95" s="127"/>
      <c r="W95" s="127"/>
      <c r="X95" s="127"/>
      <c r="Y95" s="127"/>
      <c r="Z95" s="127"/>
      <c r="AA95" s="127"/>
      <c r="AB95" s="125"/>
      <c r="AC95" s="125"/>
      <c r="AD95" s="125"/>
      <c r="AE95" s="125"/>
      <c r="AF95" s="125"/>
      <c r="AG95" s="125"/>
      <c r="AH95" s="125"/>
      <c r="AI95" s="125"/>
      <c r="AJ95" s="125"/>
      <c r="AK95" s="125"/>
      <c r="AL95" s="125"/>
      <c r="AM95" s="127"/>
      <c r="AN95" s="127"/>
      <c r="AO95" s="127"/>
      <c r="AP95" s="125"/>
      <c r="AQ95" s="128"/>
    </row>
    <row r="96" spans="1:43" s="129" customFormat="1" ht="15" customHeight="1">
      <c r="A96" s="130"/>
      <c r="B96" s="130"/>
      <c r="C96" s="134"/>
      <c r="D96" s="130"/>
      <c r="E96" s="130"/>
      <c r="F96" s="130"/>
      <c r="G96" s="130"/>
      <c r="H96" s="133"/>
      <c r="I96" s="133"/>
      <c r="J96" s="139">
        <f>IF(N96=MyCommand,MAX(J$6:J95)+1,IF(Q96=MyCommand,MAX(J$6:J95)+1,0))</f>
        <v>85</v>
      </c>
      <c r="K96" s="140" t="s">
        <v>14</v>
      </c>
      <c r="L96" s="140">
        <v>18</v>
      </c>
      <c r="M96" s="140">
        <v>2008</v>
      </c>
      <c r="N96" s="141"/>
      <c r="O96" s="141"/>
      <c r="P96" s="141"/>
      <c r="Q96" s="141"/>
      <c r="R96" s="141"/>
      <c r="S96" s="127"/>
      <c r="T96" s="126"/>
      <c r="U96" s="126"/>
      <c r="V96" s="127"/>
      <c r="W96" s="127"/>
      <c r="X96" s="127"/>
      <c r="Y96" s="127"/>
      <c r="Z96" s="127"/>
      <c r="AA96" s="127"/>
      <c r="AB96" s="125"/>
      <c r="AC96" s="125"/>
      <c r="AD96" s="125"/>
      <c r="AE96" s="125"/>
      <c r="AF96" s="125"/>
      <c r="AG96" s="125"/>
      <c r="AH96" s="125"/>
      <c r="AI96" s="125"/>
      <c r="AJ96" s="125"/>
      <c r="AK96" s="125"/>
      <c r="AL96" s="125"/>
      <c r="AM96" s="127"/>
      <c r="AN96" s="127"/>
      <c r="AO96" s="127"/>
      <c r="AP96" s="125"/>
      <c r="AQ96" s="128"/>
    </row>
    <row r="97" spans="1:43" s="129" customFormat="1" ht="15" customHeight="1">
      <c r="A97" s="130"/>
      <c r="B97" s="130"/>
      <c r="C97" s="134"/>
      <c r="D97" s="130"/>
      <c r="E97" s="130"/>
      <c r="F97" s="130"/>
      <c r="G97" s="130"/>
      <c r="H97" s="133"/>
      <c r="I97" s="133"/>
      <c r="J97" s="139">
        <f>IF(N97=MyCommand,MAX(J$6:J96)+1,IF(Q97=MyCommand,MAX(J$6:J96)+1,0))</f>
        <v>86</v>
      </c>
      <c r="K97" s="140" t="s">
        <v>14</v>
      </c>
      <c r="L97" s="140">
        <v>18</v>
      </c>
      <c r="M97" s="140">
        <v>2008</v>
      </c>
      <c r="N97" s="141"/>
      <c r="O97" s="141"/>
      <c r="P97" s="141"/>
      <c r="Q97" s="141"/>
      <c r="R97" s="141"/>
      <c r="S97" s="127"/>
      <c r="T97" s="126"/>
      <c r="U97" s="126"/>
      <c r="V97" s="127"/>
      <c r="W97" s="127"/>
      <c r="X97" s="127"/>
      <c r="Y97" s="127"/>
      <c r="Z97" s="127"/>
      <c r="AA97" s="127"/>
      <c r="AB97" s="125"/>
      <c r="AC97" s="125"/>
      <c r="AD97" s="125"/>
      <c r="AE97" s="125"/>
      <c r="AF97" s="125"/>
      <c r="AG97" s="125"/>
      <c r="AH97" s="125"/>
      <c r="AI97" s="125"/>
      <c r="AJ97" s="125"/>
      <c r="AK97" s="125"/>
      <c r="AL97" s="125"/>
      <c r="AM97" s="127"/>
      <c r="AN97" s="127"/>
      <c r="AO97" s="127"/>
      <c r="AP97" s="125"/>
      <c r="AQ97" s="128"/>
    </row>
    <row r="98" spans="1:43" s="129" customFormat="1" ht="15" customHeight="1">
      <c r="A98" s="130"/>
      <c r="B98" s="130"/>
      <c r="C98" s="134"/>
      <c r="D98" s="130"/>
      <c r="E98" s="130"/>
      <c r="F98" s="130"/>
      <c r="G98" s="130"/>
      <c r="H98" s="133"/>
      <c r="I98" s="133"/>
      <c r="J98" s="139">
        <f>IF(N98=MyCommand,MAX(J$6:J97)+1,IF(Q98=MyCommand,MAX(J$6:J97)+1,0))</f>
        <v>87</v>
      </c>
      <c r="K98" s="140" t="s">
        <v>14</v>
      </c>
      <c r="L98" s="140">
        <v>19</v>
      </c>
      <c r="M98" s="140">
        <v>2008</v>
      </c>
      <c r="N98" s="141"/>
      <c r="O98" s="141"/>
      <c r="P98" s="141"/>
      <c r="Q98" s="141"/>
      <c r="R98" s="141"/>
      <c r="S98" s="127"/>
      <c r="T98" s="126"/>
      <c r="U98" s="126"/>
      <c r="V98" s="127"/>
      <c r="W98" s="127"/>
      <c r="X98" s="127"/>
      <c r="Y98" s="127"/>
      <c r="Z98" s="127"/>
      <c r="AA98" s="127"/>
      <c r="AB98" s="125"/>
      <c r="AC98" s="125"/>
      <c r="AD98" s="125"/>
      <c r="AE98" s="125"/>
      <c r="AF98" s="125"/>
      <c r="AG98" s="125"/>
      <c r="AH98" s="125"/>
      <c r="AI98" s="125"/>
      <c r="AJ98" s="125"/>
      <c r="AK98" s="125"/>
      <c r="AL98" s="125"/>
      <c r="AM98" s="127"/>
      <c r="AN98" s="127"/>
      <c r="AO98" s="127"/>
      <c r="AP98" s="125"/>
      <c r="AQ98" s="128"/>
    </row>
    <row r="99" spans="1:43" s="129" customFormat="1" ht="15" customHeight="1">
      <c r="A99" s="130"/>
      <c r="B99" s="130"/>
      <c r="C99" s="134"/>
      <c r="D99" s="130"/>
      <c r="E99" s="130"/>
      <c r="F99" s="130"/>
      <c r="G99" s="130"/>
      <c r="H99" s="133"/>
      <c r="I99" s="133"/>
      <c r="J99" s="139">
        <f>IF(N99=MyCommand,MAX(J$6:J98)+1,IF(Q99=MyCommand,MAX(J$6:J98)+1,0))</f>
        <v>88</v>
      </c>
      <c r="K99" s="140" t="s">
        <v>14</v>
      </c>
      <c r="L99" s="140">
        <v>19</v>
      </c>
      <c r="M99" s="140">
        <v>2008</v>
      </c>
      <c r="N99" s="141"/>
      <c r="O99" s="141"/>
      <c r="P99" s="141"/>
      <c r="Q99" s="141"/>
      <c r="R99" s="141"/>
      <c r="S99" s="127"/>
      <c r="T99" s="126"/>
      <c r="U99" s="126"/>
      <c r="V99" s="127"/>
      <c r="W99" s="127"/>
      <c r="X99" s="127"/>
      <c r="Y99" s="127"/>
      <c r="Z99" s="127"/>
      <c r="AA99" s="127"/>
      <c r="AB99" s="125"/>
      <c r="AC99" s="125"/>
      <c r="AD99" s="125"/>
      <c r="AE99" s="125"/>
      <c r="AF99" s="125"/>
      <c r="AG99" s="125"/>
      <c r="AH99" s="125"/>
      <c r="AI99" s="125"/>
      <c r="AJ99" s="125"/>
      <c r="AK99" s="125"/>
      <c r="AL99" s="125"/>
      <c r="AM99" s="127"/>
      <c r="AN99" s="127"/>
      <c r="AO99" s="127"/>
      <c r="AP99" s="125"/>
      <c r="AQ99" s="128"/>
    </row>
    <row r="100" spans="1:43" s="129" customFormat="1" ht="15" customHeight="1">
      <c r="A100" s="130"/>
      <c r="B100" s="130"/>
      <c r="C100" s="134"/>
      <c r="D100" s="130"/>
      <c r="E100" s="130"/>
      <c r="F100" s="130"/>
      <c r="G100" s="130"/>
      <c r="H100" s="133"/>
      <c r="I100" s="133"/>
      <c r="J100" s="139">
        <f>IF(N100=MyCommand,MAX(J$6:J99)+1,IF(Q100=MyCommand,MAX(J$6:J99)+1,0))</f>
        <v>89</v>
      </c>
      <c r="K100" s="140" t="s">
        <v>14</v>
      </c>
      <c r="L100" s="140">
        <v>19</v>
      </c>
      <c r="M100" s="140">
        <v>2008</v>
      </c>
      <c r="N100" s="141"/>
      <c r="O100" s="141"/>
      <c r="P100" s="141"/>
      <c r="Q100" s="141"/>
      <c r="R100" s="141"/>
      <c r="S100" s="127"/>
      <c r="T100" s="126"/>
      <c r="U100" s="126"/>
      <c r="V100" s="127"/>
      <c r="W100" s="127"/>
      <c r="X100" s="127"/>
      <c r="Y100" s="127"/>
      <c r="Z100" s="127"/>
      <c r="AA100" s="127"/>
      <c r="AB100" s="125"/>
      <c r="AC100" s="125"/>
      <c r="AD100" s="125"/>
      <c r="AE100" s="125"/>
      <c r="AF100" s="125"/>
      <c r="AG100" s="125"/>
      <c r="AH100" s="125"/>
      <c r="AI100" s="125"/>
      <c r="AJ100" s="125"/>
      <c r="AK100" s="125"/>
      <c r="AL100" s="125"/>
      <c r="AM100" s="127"/>
      <c r="AN100" s="127"/>
      <c r="AO100" s="127"/>
      <c r="AP100" s="125"/>
      <c r="AQ100" s="128"/>
    </row>
    <row r="101" spans="1:43" s="129" customFormat="1" ht="15" customHeight="1">
      <c r="A101" s="130"/>
      <c r="B101" s="130"/>
      <c r="C101" s="134"/>
      <c r="D101" s="130"/>
      <c r="E101" s="130"/>
      <c r="F101" s="130"/>
      <c r="G101" s="130"/>
      <c r="H101" s="133"/>
      <c r="I101" s="133"/>
      <c r="J101" s="139">
        <f>IF(N101=MyCommand,MAX(J$6:J100)+1,IF(Q101=MyCommand,MAX(J$6:J100)+1,0))</f>
        <v>90</v>
      </c>
      <c r="K101" s="140" t="s">
        <v>14</v>
      </c>
      <c r="L101" s="140">
        <v>19</v>
      </c>
      <c r="M101" s="140">
        <v>2008</v>
      </c>
      <c r="N101" s="141"/>
      <c r="O101" s="141"/>
      <c r="P101" s="141"/>
      <c r="Q101" s="141"/>
      <c r="R101" s="141"/>
      <c r="S101" s="127"/>
      <c r="T101" s="126"/>
      <c r="U101" s="126"/>
      <c r="V101" s="127"/>
      <c r="W101" s="127"/>
      <c r="X101" s="127"/>
      <c r="Y101" s="127"/>
      <c r="Z101" s="127"/>
      <c r="AA101" s="127"/>
      <c r="AB101" s="125"/>
      <c r="AC101" s="125"/>
      <c r="AD101" s="125"/>
      <c r="AE101" s="125"/>
      <c r="AF101" s="125"/>
      <c r="AG101" s="125"/>
      <c r="AH101" s="125"/>
      <c r="AI101" s="125"/>
      <c r="AJ101" s="125"/>
      <c r="AK101" s="125"/>
      <c r="AL101" s="125"/>
      <c r="AM101" s="127"/>
      <c r="AN101" s="127"/>
      <c r="AO101" s="127"/>
      <c r="AP101" s="125"/>
      <c r="AQ101" s="128"/>
    </row>
    <row r="102" spans="1:43" s="129" customFormat="1" ht="15" customHeight="1">
      <c r="A102" s="130"/>
      <c r="B102" s="130"/>
      <c r="C102" s="134"/>
      <c r="D102" s="130"/>
      <c r="E102" s="130"/>
      <c r="F102" s="130"/>
      <c r="G102" s="130"/>
      <c r="H102" s="133"/>
      <c r="I102" s="133"/>
      <c r="J102" s="139">
        <f>IF(N102=MyCommand,MAX(J$6:J101)+1,IF(Q102=MyCommand,MAX(J$6:J101)+1,0))</f>
        <v>91</v>
      </c>
      <c r="K102" s="140" t="s">
        <v>15</v>
      </c>
      <c r="L102" s="140">
        <v>2</v>
      </c>
      <c r="M102" s="140">
        <v>2008</v>
      </c>
      <c r="N102" s="141"/>
      <c r="O102" s="141"/>
      <c r="P102" s="141"/>
      <c r="Q102" s="141"/>
      <c r="R102" s="141"/>
      <c r="S102" s="127"/>
      <c r="T102" s="126"/>
      <c r="U102" s="126"/>
      <c r="V102" s="127"/>
      <c r="W102" s="127"/>
      <c r="X102" s="127"/>
      <c r="Y102" s="127"/>
      <c r="Z102" s="127"/>
      <c r="AA102" s="127"/>
      <c r="AB102" s="125"/>
      <c r="AC102" s="125"/>
      <c r="AD102" s="125"/>
      <c r="AE102" s="125"/>
      <c r="AF102" s="125"/>
      <c r="AG102" s="125"/>
      <c r="AH102" s="125"/>
      <c r="AI102" s="125"/>
      <c r="AJ102" s="125"/>
      <c r="AK102" s="125"/>
      <c r="AL102" s="125"/>
      <c r="AM102" s="127"/>
      <c r="AN102" s="127"/>
      <c r="AO102" s="127"/>
      <c r="AP102" s="125"/>
      <c r="AQ102" s="128"/>
    </row>
    <row r="103" spans="1:43" s="129" customFormat="1" ht="15" customHeight="1">
      <c r="A103" s="130"/>
      <c r="B103" s="130"/>
      <c r="C103" s="134"/>
      <c r="D103" s="130"/>
      <c r="E103" s="130"/>
      <c r="F103" s="130"/>
      <c r="G103" s="130"/>
      <c r="H103" s="133"/>
      <c r="I103" s="133"/>
      <c r="J103" s="139">
        <f>IF(N103=MyCommand,MAX(J$6:J102)+1,IF(Q103=MyCommand,MAX(J$6:J102)+1,0))</f>
        <v>92</v>
      </c>
      <c r="K103" s="140" t="s">
        <v>15</v>
      </c>
      <c r="L103" s="140">
        <v>2</v>
      </c>
      <c r="M103" s="140">
        <v>2008</v>
      </c>
      <c r="N103" s="141"/>
      <c r="O103" s="141"/>
      <c r="P103" s="141"/>
      <c r="Q103" s="141"/>
      <c r="R103" s="141"/>
      <c r="S103" s="127"/>
      <c r="T103" s="126"/>
      <c r="U103" s="126"/>
      <c r="V103" s="127"/>
      <c r="W103" s="127"/>
      <c r="X103" s="127"/>
      <c r="Y103" s="127"/>
      <c r="Z103" s="127"/>
      <c r="AA103" s="127"/>
      <c r="AB103" s="125"/>
      <c r="AC103" s="125"/>
      <c r="AD103" s="125"/>
      <c r="AE103" s="125"/>
      <c r="AF103" s="125"/>
      <c r="AG103" s="125"/>
      <c r="AH103" s="125"/>
      <c r="AI103" s="125"/>
      <c r="AJ103" s="125"/>
      <c r="AK103" s="125"/>
      <c r="AL103" s="125"/>
      <c r="AM103" s="127"/>
      <c r="AN103" s="127"/>
      <c r="AO103" s="127"/>
      <c r="AP103" s="125"/>
      <c r="AQ103" s="128"/>
    </row>
    <row r="104" spans="1:43" s="129" customFormat="1" ht="15" customHeight="1">
      <c r="A104" s="130"/>
      <c r="B104" s="130"/>
      <c r="C104" s="134"/>
      <c r="D104" s="130"/>
      <c r="E104" s="130"/>
      <c r="F104" s="130"/>
      <c r="G104" s="130"/>
      <c r="H104" s="133"/>
      <c r="I104" s="133"/>
      <c r="J104" s="139">
        <f>IF(N104=MyCommand,MAX(J$6:J103)+1,IF(Q104=MyCommand,MAX(J$6:J103)+1,0))</f>
        <v>93</v>
      </c>
      <c r="K104" s="140" t="s">
        <v>15</v>
      </c>
      <c r="L104" s="140">
        <v>2</v>
      </c>
      <c r="M104" s="140">
        <v>2008</v>
      </c>
      <c r="N104" s="141"/>
      <c r="O104" s="141"/>
      <c r="P104" s="141"/>
      <c r="Q104" s="141"/>
      <c r="R104" s="141"/>
      <c r="S104" s="127"/>
      <c r="T104" s="126"/>
      <c r="U104" s="126"/>
      <c r="V104" s="127"/>
      <c r="W104" s="127"/>
      <c r="X104" s="127"/>
      <c r="Y104" s="127"/>
      <c r="Z104" s="127"/>
      <c r="AA104" s="127"/>
      <c r="AB104" s="125"/>
      <c r="AC104" s="125"/>
      <c r="AD104" s="125"/>
      <c r="AE104" s="125"/>
      <c r="AF104" s="125"/>
      <c r="AG104" s="125"/>
      <c r="AH104" s="125"/>
      <c r="AI104" s="125"/>
      <c r="AJ104" s="125"/>
      <c r="AK104" s="125"/>
      <c r="AL104" s="125"/>
      <c r="AM104" s="127"/>
      <c r="AN104" s="127"/>
      <c r="AO104" s="127"/>
      <c r="AP104" s="125"/>
      <c r="AQ104" s="128"/>
    </row>
    <row r="105" spans="1:43" s="129" customFormat="1" ht="15" customHeight="1">
      <c r="A105" s="130"/>
      <c r="B105" s="130"/>
      <c r="C105" s="134"/>
      <c r="D105" s="130"/>
      <c r="E105" s="130"/>
      <c r="F105" s="130"/>
      <c r="G105" s="130"/>
      <c r="H105" s="133"/>
      <c r="I105" s="133"/>
      <c r="J105" s="139">
        <f>IF(N105=MyCommand,MAX(J$6:J104)+1,IF(Q105=MyCommand,MAX(J$6:J104)+1,0))</f>
        <v>94</v>
      </c>
      <c r="K105" s="140" t="s">
        <v>15</v>
      </c>
      <c r="L105" s="140">
        <v>2</v>
      </c>
      <c r="M105" s="140">
        <v>2008</v>
      </c>
      <c r="N105" s="141"/>
      <c r="O105" s="141"/>
      <c r="P105" s="141"/>
      <c r="Q105" s="141"/>
      <c r="R105" s="141"/>
      <c r="S105" s="127"/>
      <c r="T105" s="126"/>
      <c r="U105" s="126"/>
      <c r="V105" s="127"/>
      <c r="W105" s="127"/>
      <c r="X105" s="127"/>
      <c r="Y105" s="127"/>
      <c r="Z105" s="127"/>
      <c r="AA105" s="127"/>
      <c r="AB105" s="125"/>
      <c r="AC105" s="125"/>
      <c r="AD105" s="125"/>
      <c r="AE105" s="125"/>
      <c r="AF105" s="125"/>
      <c r="AG105" s="125"/>
      <c r="AH105" s="125"/>
      <c r="AI105" s="125"/>
      <c r="AJ105" s="125"/>
      <c r="AK105" s="125"/>
      <c r="AL105" s="125"/>
      <c r="AM105" s="127"/>
      <c r="AN105" s="127"/>
      <c r="AO105" s="127"/>
      <c r="AP105" s="125"/>
      <c r="AQ105" s="128"/>
    </row>
    <row r="106" spans="1:43" s="129" customFormat="1" ht="15" customHeight="1">
      <c r="A106" s="130"/>
      <c r="B106" s="130"/>
      <c r="C106" s="134"/>
      <c r="D106" s="130"/>
      <c r="E106" s="130"/>
      <c r="F106" s="130"/>
      <c r="G106" s="130"/>
      <c r="H106" s="133"/>
      <c r="I106" s="133"/>
      <c r="J106" s="139">
        <f>IF(N106=MyCommand,MAX(J$6:J105)+1,IF(Q106=MyCommand,MAX(J$6:J105)+1,0))</f>
        <v>95</v>
      </c>
      <c r="K106" s="140" t="s">
        <v>15</v>
      </c>
      <c r="L106" s="140">
        <v>3</v>
      </c>
      <c r="M106" s="140">
        <v>2008</v>
      </c>
      <c r="N106" s="141"/>
      <c r="O106" s="141"/>
      <c r="P106" s="141"/>
      <c r="Q106" s="141"/>
      <c r="R106" s="141"/>
      <c r="S106" s="127"/>
      <c r="T106" s="126"/>
      <c r="U106" s="126"/>
      <c r="V106" s="127"/>
      <c r="W106" s="127"/>
      <c r="X106" s="127"/>
      <c r="Y106" s="127"/>
      <c r="Z106" s="127"/>
      <c r="AA106" s="127"/>
      <c r="AB106" s="125"/>
      <c r="AC106" s="125"/>
      <c r="AD106" s="125"/>
      <c r="AE106" s="125"/>
      <c r="AF106" s="125"/>
      <c r="AG106" s="125"/>
      <c r="AH106" s="125"/>
      <c r="AI106" s="125"/>
      <c r="AJ106" s="125"/>
      <c r="AK106" s="125"/>
      <c r="AL106" s="125"/>
      <c r="AM106" s="127"/>
      <c r="AN106" s="127"/>
      <c r="AO106" s="127"/>
      <c r="AP106" s="125"/>
      <c r="AQ106" s="128"/>
    </row>
    <row r="107" spans="1:43" s="129" customFormat="1" ht="15" customHeight="1">
      <c r="A107" s="130"/>
      <c r="B107" s="130"/>
      <c r="C107" s="134"/>
      <c r="D107" s="130"/>
      <c r="E107" s="130"/>
      <c r="F107" s="130"/>
      <c r="G107" s="130"/>
      <c r="H107" s="133"/>
      <c r="I107" s="133"/>
      <c r="J107" s="139">
        <f>IF(N107=MyCommand,MAX(J$6:J106)+1,IF(Q107=MyCommand,MAX(J$6:J106)+1,0))</f>
        <v>96</v>
      </c>
      <c r="K107" s="140" t="s">
        <v>15</v>
      </c>
      <c r="L107" s="140">
        <v>3</v>
      </c>
      <c r="M107" s="140">
        <v>2008</v>
      </c>
      <c r="N107" s="141"/>
      <c r="O107" s="141"/>
      <c r="P107" s="141"/>
      <c r="Q107" s="141"/>
      <c r="R107" s="141"/>
      <c r="S107" s="127"/>
      <c r="T107" s="126"/>
      <c r="U107" s="126"/>
      <c r="V107" s="127"/>
      <c r="W107" s="127"/>
      <c r="X107" s="127"/>
      <c r="Y107" s="127"/>
      <c r="Z107" s="127"/>
      <c r="AA107" s="127"/>
      <c r="AB107" s="125"/>
      <c r="AC107" s="125"/>
      <c r="AD107" s="125"/>
      <c r="AE107" s="125"/>
      <c r="AF107" s="125"/>
      <c r="AG107" s="125"/>
      <c r="AH107" s="125"/>
      <c r="AI107" s="125"/>
      <c r="AJ107" s="125"/>
      <c r="AK107" s="125"/>
      <c r="AL107" s="125"/>
      <c r="AM107" s="127"/>
      <c r="AN107" s="127"/>
      <c r="AO107" s="127"/>
      <c r="AP107" s="125"/>
      <c r="AQ107" s="128"/>
    </row>
    <row r="108" spans="1:43" s="129" customFormat="1" ht="15" customHeight="1">
      <c r="A108" s="130"/>
      <c r="B108" s="130"/>
      <c r="C108" s="134"/>
      <c r="D108" s="130"/>
      <c r="E108" s="130"/>
      <c r="F108" s="130"/>
      <c r="G108" s="130"/>
      <c r="H108" s="133"/>
      <c r="I108" s="133"/>
      <c r="J108" s="139">
        <f>IF(N108=MyCommand,MAX(J$6:J107)+1,IF(Q108=MyCommand,MAX(J$6:J107)+1,0))</f>
        <v>97</v>
      </c>
      <c r="K108" s="140" t="s">
        <v>15</v>
      </c>
      <c r="L108" s="140">
        <v>3</v>
      </c>
      <c r="M108" s="140">
        <v>2008</v>
      </c>
      <c r="N108" s="141"/>
      <c r="O108" s="141"/>
      <c r="P108" s="141"/>
      <c r="Q108" s="141"/>
      <c r="R108" s="141"/>
      <c r="S108" s="127"/>
      <c r="T108" s="126"/>
      <c r="U108" s="126"/>
      <c r="V108" s="127"/>
      <c r="W108" s="127"/>
      <c r="X108" s="127"/>
      <c r="Y108" s="127"/>
      <c r="Z108" s="127"/>
      <c r="AA108" s="127"/>
      <c r="AB108" s="125"/>
      <c r="AC108" s="125"/>
      <c r="AD108" s="125"/>
      <c r="AE108" s="125"/>
      <c r="AF108" s="125"/>
      <c r="AG108" s="125"/>
      <c r="AH108" s="125"/>
      <c r="AI108" s="125"/>
      <c r="AJ108" s="125"/>
      <c r="AK108" s="125"/>
      <c r="AL108" s="125"/>
      <c r="AM108" s="127"/>
      <c r="AN108" s="127"/>
      <c r="AO108" s="127"/>
      <c r="AP108" s="125"/>
      <c r="AQ108" s="128"/>
    </row>
    <row r="109" spans="1:43" s="129" customFormat="1" ht="15" customHeight="1">
      <c r="A109" s="130"/>
      <c r="B109" s="130"/>
      <c r="C109" s="134"/>
      <c r="D109" s="130"/>
      <c r="E109" s="130"/>
      <c r="F109" s="130"/>
      <c r="G109" s="130"/>
      <c r="H109" s="133"/>
      <c r="I109" s="133"/>
      <c r="J109" s="139">
        <f>IF(N109=MyCommand,MAX(J$6:J108)+1,IF(Q109=MyCommand,MAX(J$6:J108)+1,0))</f>
        <v>98</v>
      </c>
      <c r="K109" s="140" t="s">
        <v>15</v>
      </c>
      <c r="L109" s="140">
        <v>3</v>
      </c>
      <c r="M109" s="140">
        <v>2008</v>
      </c>
      <c r="N109" s="141"/>
      <c r="O109" s="141"/>
      <c r="P109" s="141"/>
      <c r="Q109" s="141"/>
      <c r="R109" s="141"/>
      <c r="S109" s="127"/>
      <c r="T109" s="126"/>
      <c r="U109" s="126"/>
      <c r="V109" s="127"/>
      <c r="W109" s="127"/>
      <c r="X109" s="127"/>
      <c r="Y109" s="127"/>
      <c r="Z109" s="127"/>
      <c r="AA109" s="127"/>
      <c r="AB109" s="125"/>
      <c r="AC109" s="125"/>
      <c r="AD109" s="125"/>
      <c r="AE109" s="125"/>
      <c r="AF109" s="125"/>
      <c r="AG109" s="125"/>
      <c r="AH109" s="125"/>
      <c r="AI109" s="125"/>
      <c r="AJ109" s="125"/>
      <c r="AK109" s="125"/>
      <c r="AL109" s="125"/>
      <c r="AM109" s="127"/>
      <c r="AN109" s="127"/>
      <c r="AO109" s="127"/>
      <c r="AP109" s="125"/>
      <c r="AQ109" s="128"/>
    </row>
    <row r="110" spans="1:43" s="129" customFormat="1" ht="15" customHeight="1">
      <c r="A110" s="130"/>
      <c r="B110" s="130"/>
      <c r="C110" s="134"/>
      <c r="D110" s="130"/>
      <c r="E110" s="130"/>
      <c r="F110" s="130"/>
      <c r="G110" s="130"/>
      <c r="H110" s="133"/>
      <c r="I110" s="133"/>
      <c r="J110" s="139">
        <f>IF(N110=MyCommand,MAX(J$6:J109)+1,IF(Q110=MyCommand,MAX(J$6:J109)+1,0))</f>
        <v>99</v>
      </c>
      <c r="K110" s="140" t="s">
        <v>15</v>
      </c>
      <c r="L110" s="140">
        <v>7</v>
      </c>
      <c r="M110" s="140">
        <v>2008</v>
      </c>
      <c r="N110" s="141"/>
      <c r="O110" s="141"/>
      <c r="P110" s="141"/>
      <c r="Q110" s="141"/>
      <c r="R110" s="141"/>
      <c r="S110" s="127"/>
      <c r="T110" s="126"/>
      <c r="U110" s="126"/>
      <c r="V110" s="127"/>
      <c r="W110" s="127"/>
      <c r="X110" s="127"/>
      <c r="Y110" s="127"/>
      <c r="Z110" s="127"/>
      <c r="AA110" s="127"/>
      <c r="AB110" s="125"/>
      <c r="AC110" s="125"/>
      <c r="AD110" s="125"/>
      <c r="AE110" s="125"/>
      <c r="AF110" s="125"/>
      <c r="AG110" s="125"/>
      <c r="AH110" s="125"/>
      <c r="AI110" s="125"/>
      <c r="AJ110" s="125"/>
      <c r="AK110" s="125"/>
      <c r="AL110" s="125"/>
      <c r="AM110" s="127"/>
      <c r="AN110" s="127"/>
      <c r="AO110" s="127"/>
      <c r="AP110" s="125"/>
      <c r="AQ110" s="128"/>
    </row>
    <row r="111" spans="1:43" s="129" customFormat="1" ht="15" customHeight="1">
      <c r="A111" s="130"/>
      <c r="B111" s="130"/>
      <c r="C111" s="134"/>
      <c r="D111" s="130"/>
      <c r="E111" s="130"/>
      <c r="F111" s="130"/>
      <c r="G111" s="130"/>
      <c r="H111" s="133"/>
      <c r="I111" s="133"/>
      <c r="J111" s="139">
        <f>IF(N111=MyCommand,MAX(J$6:J110)+1,IF(Q111=MyCommand,MAX(J$6:J110)+1,0))</f>
        <v>100</v>
      </c>
      <c r="K111" s="140" t="s">
        <v>15</v>
      </c>
      <c r="L111" s="140">
        <v>7</v>
      </c>
      <c r="M111" s="140">
        <v>2008</v>
      </c>
      <c r="N111" s="141"/>
      <c r="O111" s="141"/>
      <c r="P111" s="141"/>
      <c r="Q111" s="141"/>
      <c r="R111" s="141"/>
      <c r="S111" s="127"/>
      <c r="T111" s="126"/>
      <c r="U111" s="126"/>
      <c r="V111" s="127"/>
      <c r="W111" s="127"/>
      <c r="X111" s="127"/>
      <c r="Y111" s="127"/>
      <c r="Z111" s="127"/>
      <c r="AA111" s="127"/>
      <c r="AB111" s="125"/>
      <c r="AC111" s="125"/>
      <c r="AD111" s="125"/>
      <c r="AE111" s="125"/>
      <c r="AF111" s="125"/>
      <c r="AG111" s="125"/>
      <c r="AH111" s="125"/>
      <c r="AI111" s="125"/>
      <c r="AJ111" s="125"/>
      <c r="AK111" s="125"/>
      <c r="AL111" s="125"/>
      <c r="AM111" s="127"/>
      <c r="AN111" s="127"/>
      <c r="AO111" s="127"/>
      <c r="AP111" s="125"/>
      <c r="AQ111" s="128"/>
    </row>
    <row r="112" spans="1:43" s="129" customFormat="1" ht="15" customHeight="1">
      <c r="A112" s="130"/>
      <c r="B112" s="130"/>
      <c r="C112" s="134"/>
      <c r="D112" s="130"/>
      <c r="E112" s="130"/>
      <c r="F112" s="130"/>
      <c r="G112" s="130"/>
      <c r="H112" s="133"/>
      <c r="I112" s="133"/>
      <c r="J112" s="139">
        <f>IF(N112=MyCommand,MAX(J$6:J111)+1,IF(Q112=MyCommand,MAX(J$6:J111)+1,0))</f>
        <v>101</v>
      </c>
      <c r="K112" s="140" t="s">
        <v>15</v>
      </c>
      <c r="L112" s="140">
        <v>7</v>
      </c>
      <c r="M112" s="140">
        <v>2008</v>
      </c>
      <c r="N112" s="141"/>
      <c r="O112" s="141"/>
      <c r="P112" s="141"/>
      <c r="Q112" s="141"/>
      <c r="R112" s="141"/>
      <c r="S112" s="127"/>
      <c r="T112" s="126"/>
      <c r="U112" s="126"/>
      <c r="V112" s="127"/>
      <c r="W112" s="127"/>
      <c r="X112" s="127"/>
      <c r="Y112" s="127"/>
      <c r="Z112" s="127"/>
      <c r="AA112" s="127"/>
      <c r="AB112" s="125"/>
      <c r="AC112" s="125"/>
      <c r="AD112" s="125"/>
      <c r="AE112" s="125"/>
      <c r="AF112" s="125"/>
      <c r="AG112" s="125"/>
      <c r="AH112" s="125"/>
      <c r="AI112" s="125"/>
      <c r="AJ112" s="125"/>
      <c r="AK112" s="125"/>
      <c r="AL112" s="125"/>
      <c r="AM112" s="127"/>
      <c r="AN112" s="127"/>
      <c r="AO112" s="127"/>
      <c r="AP112" s="125"/>
      <c r="AQ112" s="128"/>
    </row>
    <row r="113" spans="1:43" s="129" customFormat="1" ht="15" customHeight="1">
      <c r="A113" s="130"/>
      <c r="B113" s="130"/>
      <c r="C113" s="134"/>
      <c r="D113" s="130"/>
      <c r="E113" s="130"/>
      <c r="F113" s="130"/>
      <c r="G113" s="130"/>
      <c r="H113" s="133"/>
      <c r="I113" s="133"/>
      <c r="J113" s="139">
        <f>IF(N113=MyCommand,MAX(J$6:J112)+1,IF(Q113=MyCommand,MAX(J$6:J112)+1,0))</f>
        <v>102</v>
      </c>
      <c r="K113" s="140" t="s">
        <v>15</v>
      </c>
      <c r="L113" s="140">
        <v>7</v>
      </c>
      <c r="M113" s="140">
        <v>2008</v>
      </c>
      <c r="N113" s="141"/>
      <c r="O113" s="141"/>
      <c r="P113" s="141"/>
      <c r="Q113" s="141"/>
      <c r="R113" s="141"/>
      <c r="S113" s="127"/>
      <c r="T113" s="126"/>
      <c r="U113" s="126"/>
      <c r="V113" s="127"/>
      <c r="W113" s="127"/>
      <c r="X113" s="127"/>
      <c r="Y113" s="127"/>
      <c r="Z113" s="127"/>
      <c r="AA113" s="127"/>
      <c r="AB113" s="125"/>
      <c r="AC113" s="125"/>
      <c r="AD113" s="125"/>
      <c r="AE113" s="125"/>
      <c r="AF113" s="125"/>
      <c r="AG113" s="125"/>
      <c r="AH113" s="125"/>
      <c r="AI113" s="125"/>
      <c r="AJ113" s="125"/>
      <c r="AK113" s="125"/>
      <c r="AL113" s="125"/>
      <c r="AM113" s="127"/>
      <c r="AN113" s="127"/>
      <c r="AO113" s="127"/>
      <c r="AP113" s="125"/>
      <c r="AQ113" s="128"/>
    </row>
    <row r="114" spans="1:43" s="129" customFormat="1" ht="15" customHeight="1">
      <c r="A114" s="130"/>
      <c r="B114" s="130"/>
      <c r="C114" s="134"/>
      <c r="D114" s="130"/>
      <c r="E114" s="130"/>
      <c r="F114" s="130"/>
      <c r="G114" s="130"/>
      <c r="H114" s="133"/>
      <c r="I114" s="133"/>
      <c r="J114" s="139">
        <f>IF(N114=MyCommand,MAX(J$6:J113)+1,IF(Q114=MyCommand,MAX(J$6:J113)+1,0))</f>
        <v>103</v>
      </c>
      <c r="K114" s="140" t="s">
        <v>15</v>
      </c>
      <c r="L114" s="140">
        <v>8</v>
      </c>
      <c r="M114" s="140">
        <v>2008</v>
      </c>
      <c r="N114" s="141"/>
      <c r="O114" s="141"/>
      <c r="P114" s="141"/>
      <c r="Q114" s="141"/>
      <c r="R114" s="141"/>
      <c r="S114" s="127"/>
      <c r="T114" s="126"/>
      <c r="U114" s="126"/>
      <c r="V114" s="127"/>
      <c r="W114" s="127"/>
      <c r="X114" s="127"/>
      <c r="Y114" s="127"/>
      <c r="Z114" s="127"/>
      <c r="AA114" s="127"/>
      <c r="AB114" s="125"/>
      <c r="AC114" s="125"/>
      <c r="AD114" s="125"/>
      <c r="AE114" s="125"/>
      <c r="AF114" s="125"/>
      <c r="AG114" s="125"/>
      <c r="AH114" s="125"/>
      <c r="AI114" s="125"/>
      <c r="AJ114" s="125"/>
      <c r="AK114" s="125"/>
      <c r="AL114" s="125"/>
      <c r="AM114" s="127"/>
      <c r="AN114" s="127"/>
      <c r="AO114" s="127"/>
      <c r="AP114" s="125"/>
      <c r="AQ114" s="128"/>
    </row>
    <row r="115" spans="1:43" s="129" customFormat="1" ht="15" customHeight="1">
      <c r="A115" s="130"/>
      <c r="B115" s="130"/>
      <c r="C115" s="134"/>
      <c r="D115" s="130"/>
      <c r="E115" s="130"/>
      <c r="F115" s="130"/>
      <c r="G115" s="130"/>
      <c r="H115" s="133"/>
      <c r="I115" s="133"/>
      <c r="J115" s="139">
        <f>IF(N115=MyCommand,MAX(J$6:J114)+1,IF(Q115=MyCommand,MAX(J$6:J114)+1,0))</f>
        <v>104</v>
      </c>
      <c r="K115" s="140" t="s">
        <v>15</v>
      </c>
      <c r="L115" s="140">
        <v>8</v>
      </c>
      <c r="M115" s="140">
        <v>2008</v>
      </c>
      <c r="N115" s="141"/>
      <c r="O115" s="141"/>
      <c r="P115" s="141"/>
      <c r="Q115" s="141"/>
      <c r="R115" s="141"/>
      <c r="S115" s="127"/>
      <c r="T115" s="126"/>
      <c r="U115" s="126"/>
      <c r="V115" s="127"/>
      <c r="W115" s="127"/>
      <c r="X115" s="127"/>
      <c r="Y115" s="127"/>
      <c r="Z115" s="127"/>
      <c r="AA115" s="127"/>
      <c r="AB115" s="125"/>
      <c r="AC115" s="125"/>
      <c r="AD115" s="125"/>
      <c r="AE115" s="125"/>
      <c r="AF115" s="125"/>
      <c r="AG115" s="125"/>
      <c r="AH115" s="125"/>
      <c r="AI115" s="125"/>
      <c r="AJ115" s="125"/>
      <c r="AK115" s="125"/>
      <c r="AL115" s="125"/>
      <c r="AM115" s="127"/>
      <c r="AN115" s="127"/>
      <c r="AO115" s="127"/>
      <c r="AP115" s="125"/>
      <c r="AQ115" s="128"/>
    </row>
    <row r="116" spans="1:43" s="129" customFormat="1" ht="15" customHeight="1">
      <c r="A116" s="130"/>
      <c r="B116" s="130"/>
      <c r="C116" s="134"/>
      <c r="D116" s="130"/>
      <c r="E116" s="130"/>
      <c r="F116" s="130"/>
      <c r="G116" s="130"/>
      <c r="H116" s="133"/>
      <c r="I116" s="133"/>
      <c r="J116" s="139">
        <f>IF(N116=MyCommand,MAX(J$6:J115)+1,IF(Q116=MyCommand,MAX(J$6:J115)+1,0))</f>
        <v>105</v>
      </c>
      <c r="K116" s="140" t="s">
        <v>15</v>
      </c>
      <c r="L116" s="140">
        <v>8</v>
      </c>
      <c r="M116" s="140">
        <v>2008</v>
      </c>
      <c r="N116" s="141"/>
      <c r="O116" s="141"/>
      <c r="P116" s="141"/>
      <c r="Q116" s="141"/>
      <c r="R116" s="141"/>
      <c r="S116" s="127"/>
      <c r="T116" s="126"/>
      <c r="U116" s="126"/>
      <c r="V116" s="127"/>
      <c r="W116" s="127"/>
      <c r="X116" s="127"/>
      <c r="Y116" s="127"/>
      <c r="Z116" s="127"/>
      <c r="AA116" s="127"/>
      <c r="AB116" s="125"/>
      <c r="AC116" s="125"/>
      <c r="AD116" s="125"/>
      <c r="AE116" s="125"/>
      <c r="AF116" s="125"/>
      <c r="AG116" s="125"/>
      <c r="AH116" s="125"/>
      <c r="AI116" s="125"/>
      <c r="AJ116" s="125"/>
      <c r="AK116" s="125"/>
      <c r="AL116" s="125"/>
      <c r="AM116" s="127"/>
      <c r="AN116" s="127"/>
      <c r="AO116" s="127"/>
      <c r="AP116" s="125"/>
      <c r="AQ116" s="128"/>
    </row>
    <row r="117" spans="1:43" s="129" customFormat="1" ht="15" customHeight="1">
      <c r="A117" s="130"/>
      <c r="B117" s="130"/>
      <c r="C117" s="134"/>
      <c r="D117" s="130"/>
      <c r="E117" s="130"/>
      <c r="F117" s="130"/>
      <c r="G117" s="130"/>
      <c r="H117" s="133"/>
      <c r="I117" s="133"/>
      <c r="J117" s="139">
        <f>IF(N117=MyCommand,MAX(J$6:J116)+1,IF(Q117=MyCommand,MAX(J$6:J116)+1,0))</f>
        <v>106</v>
      </c>
      <c r="K117" s="140" t="s">
        <v>15</v>
      </c>
      <c r="L117" s="140">
        <v>8</v>
      </c>
      <c r="M117" s="140">
        <v>2008</v>
      </c>
      <c r="N117" s="141"/>
      <c r="O117" s="141"/>
      <c r="P117" s="141"/>
      <c r="Q117" s="141"/>
      <c r="R117" s="141"/>
      <c r="S117" s="127"/>
      <c r="T117" s="126"/>
      <c r="U117" s="126"/>
      <c r="V117" s="127"/>
      <c r="W117" s="127"/>
      <c r="X117" s="127"/>
      <c r="Y117" s="127"/>
      <c r="Z117" s="127"/>
      <c r="AA117" s="127"/>
      <c r="AB117" s="125"/>
      <c r="AC117" s="125"/>
      <c r="AD117" s="125"/>
      <c r="AE117" s="125"/>
      <c r="AF117" s="125"/>
      <c r="AG117" s="125"/>
      <c r="AH117" s="125"/>
      <c r="AI117" s="125"/>
      <c r="AJ117" s="125"/>
      <c r="AK117" s="125"/>
      <c r="AL117" s="125"/>
      <c r="AM117" s="127"/>
      <c r="AN117" s="127"/>
      <c r="AO117" s="127"/>
      <c r="AP117" s="125"/>
      <c r="AQ117" s="128"/>
    </row>
    <row r="118" spans="1:43" s="129" customFormat="1" ht="15" customHeight="1">
      <c r="A118" s="130"/>
      <c r="B118" s="130"/>
      <c r="C118" s="134"/>
      <c r="D118" s="130"/>
      <c r="E118" s="130"/>
      <c r="F118" s="130"/>
      <c r="G118" s="130"/>
      <c r="H118" s="133"/>
      <c r="I118" s="133"/>
      <c r="J118" s="139">
        <f>IF(N118=MyCommand,MAX(J$6:J117)+1,IF(Q118=MyCommand,MAX(J$6:J117)+1,0))</f>
        <v>107</v>
      </c>
      <c r="K118" s="140" t="s">
        <v>15</v>
      </c>
      <c r="L118" s="140">
        <v>14</v>
      </c>
      <c r="M118" s="140">
        <v>2008</v>
      </c>
      <c r="N118" s="141"/>
      <c r="O118" s="141"/>
      <c r="P118" s="141"/>
      <c r="Q118" s="141"/>
      <c r="R118" s="141"/>
      <c r="S118" s="127"/>
      <c r="T118" s="126"/>
      <c r="U118" s="126"/>
      <c r="V118" s="127"/>
      <c r="W118" s="127"/>
      <c r="X118" s="127"/>
      <c r="Y118" s="127"/>
      <c r="Z118" s="127"/>
      <c r="AA118" s="127"/>
      <c r="AB118" s="125"/>
      <c r="AC118" s="125"/>
      <c r="AD118" s="125"/>
      <c r="AE118" s="125"/>
      <c r="AF118" s="125"/>
      <c r="AG118" s="125"/>
      <c r="AH118" s="125"/>
      <c r="AI118" s="125"/>
      <c r="AJ118" s="125"/>
      <c r="AK118" s="125"/>
      <c r="AL118" s="125"/>
      <c r="AM118" s="127"/>
      <c r="AN118" s="127"/>
      <c r="AO118" s="127"/>
      <c r="AP118" s="125"/>
      <c r="AQ118" s="128"/>
    </row>
    <row r="119" spans="1:43" s="129" customFormat="1" ht="15" customHeight="1">
      <c r="A119" s="130"/>
      <c r="B119" s="130"/>
      <c r="C119" s="134"/>
      <c r="D119" s="130"/>
      <c r="E119" s="130"/>
      <c r="F119" s="130"/>
      <c r="G119" s="130"/>
      <c r="H119" s="133"/>
      <c r="I119" s="133"/>
      <c r="J119" s="139">
        <f>IF(N119=MyCommand,MAX(J$6:J118)+1,IF(Q119=MyCommand,MAX(J$6:J118)+1,0))</f>
        <v>108</v>
      </c>
      <c r="K119" s="140" t="s">
        <v>15</v>
      </c>
      <c r="L119" s="140">
        <v>14</v>
      </c>
      <c r="M119" s="140">
        <v>2008</v>
      </c>
      <c r="N119" s="141"/>
      <c r="O119" s="141"/>
      <c r="P119" s="141"/>
      <c r="Q119" s="141"/>
      <c r="R119" s="141"/>
      <c r="S119" s="127"/>
      <c r="T119" s="126"/>
      <c r="U119" s="126"/>
      <c r="V119" s="127"/>
      <c r="W119" s="127"/>
      <c r="X119" s="127"/>
      <c r="Y119" s="127"/>
      <c r="Z119" s="127"/>
      <c r="AA119" s="127"/>
      <c r="AB119" s="125"/>
      <c r="AC119" s="125"/>
      <c r="AD119" s="125"/>
      <c r="AE119" s="125"/>
      <c r="AF119" s="125"/>
      <c r="AG119" s="125"/>
      <c r="AH119" s="125"/>
      <c r="AI119" s="125"/>
      <c r="AJ119" s="125"/>
      <c r="AK119" s="125"/>
      <c r="AL119" s="125"/>
      <c r="AM119" s="127"/>
      <c r="AN119" s="127"/>
      <c r="AO119" s="127"/>
      <c r="AP119" s="125"/>
      <c r="AQ119" s="128"/>
    </row>
    <row r="120" spans="1:43" s="129" customFormat="1" ht="15" customHeight="1">
      <c r="A120" s="130"/>
      <c r="B120" s="130"/>
      <c r="C120" s="134"/>
      <c r="D120" s="130"/>
      <c r="E120" s="130"/>
      <c r="F120" s="130"/>
      <c r="G120" s="130"/>
      <c r="H120" s="133"/>
      <c r="I120" s="133"/>
      <c r="J120" s="139">
        <f>IF(N120=MyCommand,MAX(J$6:J119)+1,IF(Q120=MyCommand,MAX(J$6:J119)+1,0))</f>
        <v>109</v>
      </c>
      <c r="K120" s="140" t="s">
        <v>15</v>
      </c>
      <c r="L120" s="140">
        <v>14</v>
      </c>
      <c r="M120" s="140">
        <v>2008</v>
      </c>
      <c r="N120" s="141"/>
      <c r="O120" s="141"/>
      <c r="P120" s="141"/>
      <c r="Q120" s="141"/>
      <c r="R120" s="141"/>
      <c r="S120" s="127"/>
      <c r="T120" s="126"/>
      <c r="U120" s="126"/>
      <c r="V120" s="127"/>
      <c r="W120" s="127"/>
      <c r="X120" s="127"/>
      <c r="Y120" s="127"/>
      <c r="Z120" s="127"/>
      <c r="AA120" s="127"/>
      <c r="AB120" s="125"/>
      <c r="AC120" s="125"/>
      <c r="AD120" s="125"/>
      <c r="AE120" s="125"/>
      <c r="AF120" s="125"/>
      <c r="AG120" s="125"/>
      <c r="AH120" s="125"/>
      <c r="AI120" s="125"/>
      <c r="AJ120" s="125"/>
      <c r="AK120" s="125"/>
      <c r="AL120" s="125"/>
      <c r="AM120" s="127"/>
      <c r="AN120" s="127"/>
      <c r="AO120" s="127"/>
      <c r="AP120" s="125"/>
      <c r="AQ120" s="128"/>
    </row>
    <row r="121" spans="1:43" s="129" customFormat="1" ht="15" customHeight="1">
      <c r="A121" s="130"/>
      <c r="B121" s="130"/>
      <c r="C121" s="134"/>
      <c r="D121" s="130"/>
      <c r="E121" s="130"/>
      <c r="F121" s="130"/>
      <c r="G121" s="130"/>
      <c r="H121" s="133"/>
      <c r="I121" s="133"/>
      <c r="J121" s="139">
        <f>IF(N121=MyCommand,MAX(J$6:J120)+1,IF(Q121=MyCommand,MAX(J$6:J120)+1,0))</f>
        <v>110</v>
      </c>
      <c r="K121" s="140" t="s">
        <v>15</v>
      </c>
      <c r="L121" s="140">
        <v>14</v>
      </c>
      <c r="M121" s="140">
        <v>2008</v>
      </c>
      <c r="N121" s="141"/>
      <c r="O121" s="141"/>
      <c r="P121" s="141"/>
      <c r="Q121" s="141"/>
      <c r="R121" s="141"/>
      <c r="S121" s="127"/>
      <c r="T121" s="126"/>
      <c r="U121" s="126"/>
      <c r="V121" s="127"/>
      <c r="W121" s="127"/>
      <c r="X121" s="127"/>
      <c r="Y121" s="127"/>
      <c r="Z121" s="127"/>
      <c r="AA121" s="127"/>
      <c r="AB121" s="125"/>
      <c r="AC121" s="125"/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7"/>
      <c r="AN121" s="127"/>
      <c r="AO121" s="127"/>
      <c r="AP121" s="125"/>
      <c r="AQ121" s="128"/>
    </row>
    <row r="122" spans="1:43" s="129" customFormat="1" ht="15" customHeight="1">
      <c r="A122" s="130"/>
      <c r="B122" s="130"/>
      <c r="C122" s="134"/>
      <c r="D122" s="130"/>
      <c r="E122" s="130"/>
      <c r="F122" s="130"/>
      <c r="G122" s="130"/>
      <c r="H122" s="133"/>
      <c r="I122" s="133"/>
      <c r="J122" s="139">
        <f>IF(N122=MyCommand,MAX(J$6:J121)+1,IF(Q122=MyCommand,MAX(J$6:J121)+1,0))</f>
        <v>111</v>
      </c>
      <c r="K122" s="140" t="s">
        <v>15</v>
      </c>
      <c r="L122" s="140">
        <v>15</v>
      </c>
      <c r="M122" s="140">
        <v>2008</v>
      </c>
      <c r="N122" s="141"/>
      <c r="O122" s="141"/>
      <c r="P122" s="141"/>
      <c r="Q122" s="141"/>
      <c r="R122" s="141"/>
      <c r="S122" s="127"/>
      <c r="T122" s="126"/>
      <c r="U122" s="126"/>
      <c r="V122" s="127"/>
      <c r="W122" s="127"/>
      <c r="X122" s="127"/>
      <c r="Y122" s="127"/>
      <c r="Z122" s="127"/>
      <c r="AA122" s="127"/>
      <c r="AB122" s="125"/>
      <c r="AC122" s="125"/>
      <c r="AD122" s="125"/>
      <c r="AE122" s="125"/>
      <c r="AF122" s="125"/>
      <c r="AG122" s="125"/>
      <c r="AH122" s="125"/>
      <c r="AI122" s="125"/>
      <c r="AJ122" s="125"/>
      <c r="AK122" s="125"/>
      <c r="AL122" s="125"/>
      <c r="AM122" s="127"/>
      <c r="AN122" s="127"/>
      <c r="AO122" s="127"/>
      <c r="AP122" s="125"/>
      <c r="AQ122" s="128"/>
    </row>
    <row r="123" spans="1:43" s="129" customFormat="1" ht="15" customHeight="1">
      <c r="A123" s="130"/>
      <c r="B123" s="130"/>
      <c r="C123" s="134"/>
      <c r="D123" s="130"/>
      <c r="E123" s="130"/>
      <c r="F123" s="130"/>
      <c r="G123" s="130"/>
      <c r="H123" s="133"/>
      <c r="I123" s="133"/>
      <c r="J123" s="139">
        <f>IF(N123=MyCommand,MAX(J$6:J122)+1,IF(Q123=MyCommand,MAX(J$6:J122)+1,0))</f>
        <v>112</v>
      </c>
      <c r="K123" s="140" t="s">
        <v>15</v>
      </c>
      <c r="L123" s="140">
        <v>15</v>
      </c>
      <c r="M123" s="140">
        <v>2008</v>
      </c>
      <c r="N123" s="141"/>
      <c r="O123" s="141"/>
      <c r="P123" s="141"/>
      <c r="Q123" s="141"/>
      <c r="R123" s="141"/>
      <c r="S123" s="127"/>
      <c r="T123" s="126"/>
      <c r="U123" s="126"/>
      <c r="V123" s="127"/>
      <c r="W123" s="127"/>
      <c r="X123" s="127"/>
      <c r="Y123" s="127"/>
      <c r="Z123" s="127"/>
      <c r="AA123" s="127"/>
      <c r="AB123" s="125"/>
      <c r="AC123" s="125"/>
      <c r="AD123" s="125"/>
      <c r="AE123" s="125"/>
      <c r="AF123" s="125"/>
      <c r="AG123" s="125"/>
      <c r="AH123" s="125"/>
      <c r="AI123" s="125"/>
      <c r="AJ123" s="125"/>
      <c r="AK123" s="125"/>
      <c r="AL123" s="125"/>
      <c r="AM123" s="127"/>
      <c r="AN123" s="127"/>
      <c r="AO123" s="127"/>
      <c r="AP123" s="125"/>
      <c r="AQ123" s="128"/>
    </row>
    <row r="124" spans="1:43" s="129" customFormat="1" ht="15" customHeight="1">
      <c r="A124" s="130"/>
      <c r="B124" s="130"/>
      <c r="C124" s="134"/>
      <c r="D124" s="130"/>
      <c r="E124" s="130"/>
      <c r="F124" s="130"/>
      <c r="G124" s="130"/>
      <c r="H124" s="133"/>
      <c r="I124" s="133"/>
      <c r="J124" s="139">
        <f>IF(N124=MyCommand,MAX(J$6:J123)+1,IF(Q124=MyCommand,MAX(J$6:J123)+1,0))</f>
        <v>113</v>
      </c>
      <c r="K124" s="140" t="s">
        <v>15</v>
      </c>
      <c r="L124" s="140">
        <v>15</v>
      </c>
      <c r="M124" s="140">
        <v>2008</v>
      </c>
      <c r="N124" s="141"/>
      <c r="O124" s="141"/>
      <c r="P124" s="141"/>
      <c r="Q124" s="141"/>
      <c r="R124" s="141"/>
      <c r="S124" s="127"/>
      <c r="T124" s="126"/>
      <c r="U124" s="126"/>
      <c r="V124" s="127"/>
      <c r="W124" s="127"/>
      <c r="X124" s="127"/>
      <c r="Y124" s="127"/>
      <c r="Z124" s="127"/>
      <c r="AA124" s="127"/>
      <c r="AB124" s="125"/>
      <c r="AC124" s="125"/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7"/>
      <c r="AN124" s="127"/>
      <c r="AO124" s="127"/>
      <c r="AP124" s="125"/>
      <c r="AQ124" s="128"/>
    </row>
    <row r="125" spans="1:43" s="129" customFormat="1" ht="15" customHeight="1">
      <c r="A125" s="130"/>
      <c r="B125" s="130"/>
      <c r="C125" s="134"/>
      <c r="D125" s="130"/>
      <c r="E125" s="130"/>
      <c r="F125" s="130"/>
      <c r="G125" s="130"/>
      <c r="H125" s="133"/>
      <c r="I125" s="133"/>
      <c r="J125" s="139">
        <f>IF(N125=MyCommand,MAX(J$6:J124)+1,IF(Q125=MyCommand,MAX(J$6:J124)+1,0))</f>
        <v>114</v>
      </c>
      <c r="K125" s="140" t="s">
        <v>15</v>
      </c>
      <c r="L125" s="140">
        <v>15</v>
      </c>
      <c r="M125" s="140">
        <v>2008</v>
      </c>
      <c r="N125" s="141"/>
      <c r="O125" s="141"/>
      <c r="P125" s="141"/>
      <c r="Q125" s="141"/>
      <c r="R125" s="141"/>
      <c r="S125" s="127"/>
      <c r="T125" s="126"/>
      <c r="U125" s="126"/>
      <c r="V125" s="127"/>
      <c r="W125" s="127"/>
      <c r="X125" s="127"/>
      <c r="Y125" s="127"/>
      <c r="Z125" s="127"/>
      <c r="AA125" s="127"/>
      <c r="AB125" s="125"/>
      <c r="AC125" s="125"/>
      <c r="AD125" s="125"/>
      <c r="AE125" s="125"/>
      <c r="AF125" s="125"/>
      <c r="AG125" s="125"/>
      <c r="AH125" s="125"/>
      <c r="AI125" s="125"/>
      <c r="AJ125" s="125"/>
      <c r="AK125" s="125"/>
      <c r="AL125" s="125"/>
      <c r="AM125" s="127"/>
      <c r="AN125" s="127"/>
      <c r="AO125" s="127"/>
      <c r="AP125" s="125"/>
      <c r="AQ125" s="128"/>
    </row>
    <row r="126" spans="1:43" s="129" customFormat="1" ht="15" customHeight="1">
      <c r="A126" s="130"/>
      <c r="B126" s="130"/>
      <c r="C126" s="134"/>
      <c r="D126" s="130"/>
      <c r="E126" s="130"/>
      <c r="F126" s="130"/>
      <c r="G126" s="130"/>
      <c r="H126" s="133"/>
      <c r="I126" s="133"/>
      <c r="J126" s="139">
        <f>IF(N126=MyCommand,MAX(J$6:J125)+1,IF(Q126=MyCommand,MAX(J$6:J125)+1,0))</f>
        <v>115</v>
      </c>
      <c r="K126" s="140" t="s">
        <v>15</v>
      </c>
      <c r="L126" s="140">
        <v>22</v>
      </c>
      <c r="M126" s="140">
        <v>2008</v>
      </c>
      <c r="N126" s="141"/>
      <c r="O126" s="141"/>
      <c r="P126" s="141"/>
      <c r="Q126" s="141"/>
      <c r="R126" s="141"/>
      <c r="S126" s="127"/>
      <c r="T126" s="126"/>
      <c r="U126" s="126"/>
      <c r="V126" s="127"/>
      <c r="W126" s="127"/>
      <c r="X126" s="127"/>
      <c r="Y126" s="127"/>
      <c r="Z126" s="127"/>
      <c r="AA126" s="127"/>
      <c r="AB126" s="125"/>
      <c r="AC126" s="125"/>
      <c r="AD126" s="125"/>
      <c r="AE126" s="125"/>
      <c r="AF126" s="125"/>
      <c r="AG126" s="125"/>
      <c r="AH126" s="125"/>
      <c r="AI126" s="125"/>
      <c r="AJ126" s="125"/>
      <c r="AK126" s="125"/>
      <c r="AL126" s="125"/>
      <c r="AM126" s="127"/>
      <c r="AN126" s="127"/>
      <c r="AO126" s="127"/>
      <c r="AP126" s="125"/>
      <c r="AQ126" s="128"/>
    </row>
    <row r="127" spans="1:43" s="129" customFormat="1" ht="15" customHeight="1">
      <c r="A127" s="130"/>
      <c r="B127" s="130"/>
      <c r="C127" s="134"/>
      <c r="D127" s="130"/>
      <c r="E127" s="130"/>
      <c r="F127" s="130"/>
      <c r="G127" s="130"/>
      <c r="H127" s="133"/>
      <c r="I127" s="133"/>
      <c r="J127" s="139">
        <f>IF(N127=MyCommand,MAX(J$6:J126)+1,IF(Q127=MyCommand,MAX(J$6:J126)+1,0))</f>
        <v>116</v>
      </c>
      <c r="K127" s="140" t="s">
        <v>15</v>
      </c>
      <c r="L127" s="140">
        <v>22</v>
      </c>
      <c r="M127" s="140">
        <v>2008</v>
      </c>
      <c r="N127" s="141"/>
      <c r="O127" s="141"/>
      <c r="P127" s="141"/>
      <c r="Q127" s="141"/>
      <c r="R127" s="141"/>
      <c r="S127" s="127"/>
      <c r="T127" s="126"/>
      <c r="U127" s="126"/>
      <c r="V127" s="127"/>
      <c r="W127" s="127"/>
      <c r="X127" s="127"/>
      <c r="Y127" s="127"/>
      <c r="Z127" s="127"/>
      <c r="AA127" s="127"/>
      <c r="AB127" s="125"/>
      <c r="AC127" s="125"/>
      <c r="AD127" s="125"/>
      <c r="AE127" s="125"/>
      <c r="AF127" s="125"/>
      <c r="AG127" s="125"/>
      <c r="AH127" s="125"/>
      <c r="AI127" s="125"/>
      <c r="AJ127" s="125"/>
      <c r="AK127" s="125"/>
      <c r="AL127" s="125"/>
      <c r="AM127" s="127"/>
      <c r="AN127" s="127"/>
      <c r="AO127" s="127"/>
      <c r="AP127" s="125"/>
      <c r="AQ127" s="128"/>
    </row>
    <row r="128" spans="1:43" s="129" customFormat="1" ht="15" customHeight="1">
      <c r="A128" s="130"/>
      <c r="B128" s="130"/>
      <c r="C128" s="134"/>
      <c r="D128" s="130"/>
      <c r="E128" s="130"/>
      <c r="F128" s="130"/>
      <c r="G128" s="130"/>
      <c r="H128" s="133"/>
      <c r="I128" s="133"/>
      <c r="J128" s="139">
        <f>IF(N128=MyCommand,MAX(J$6:J127)+1,IF(Q128=MyCommand,MAX(J$6:J127)+1,0))</f>
        <v>117</v>
      </c>
      <c r="K128" s="140" t="s">
        <v>15</v>
      </c>
      <c r="L128" s="140">
        <v>22</v>
      </c>
      <c r="M128" s="140">
        <v>2008</v>
      </c>
      <c r="N128" s="141"/>
      <c r="O128" s="141"/>
      <c r="P128" s="141"/>
      <c r="Q128" s="141"/>
      <c r="R128" s="141"/>
      <c r="S128" s="127"/>
      <c r="T128" s="126"/>
      <c r="U128" s="126"/>
      <c r="V128" s="127"/>
      <c r="W128" s="127"/>
      <c r="X128" s="127"/>
      <c r="Y128" s="127"/>
      <c r="Z128" s="127"/>
      <c r="AA128" s="127"/>
      <c r="AB128" s="125"/>
      <c r="AC128" s="125"/>
      <c r="AD128" s="125"/>
      <c r="AE128" s="125"/>
      <c r="AF128" s="125"/>
      <c r="AG128" s="125"/>
      <c r="AH128" s="125"/>
      <c r="AI128" s="125"/>
      <c r="AJ128" s="125"/>
      <c r="AK128" s="125"/>
      <c r="AL128" s="125"/>
      <c r="AM128" s="127"/>
      <c r="AN128" s="127"/>
      <c r="AO128" s="127"/>
      <c r="AP128" s="125"/>
      <c r="AQ128" s="128"/>
    </row>
    <row r="129" spans="1:43" s="129" customFormat="1" ht="15" customHeight="1">
      <c r="A129" s="130"/>
      <c r="B129" s="130"/>
      <c r="C129" s="134"/>
      <c r="D129" s="130"/>
      <c r="E129" s="130"/>
      <c r="F129" s="130"/>
      <c r="G129" s="130"/>
      <c r="H129" s="133"/>
      <c r="I129" s="133"/>
      <c r="J129" s="139">
        <f>IF(N129=MyCommand,MAX(J$6:J128)+1,IF(Q129=MyCommand,MAX(J$6:J128)+1,0))</f>
        <v>118</v>
      </c>
      <c r="K129" s="140" t="s">
        <v>15</v>
      </c>
      <c r="L129" s="140">
        <v>22</v>
      </c>
      <c r="M129" s="140">
        <v>2008</v>
      </c>
      <c r="N129" s="141"/>
      <c r="O129" s="141"/>
      <c r="P129" s="141"/>
      <c r="Q129" s="141"/>
      <c r="R129" s="141"/>
      <c r="S129" s="127"/>
      <c r="T129" s="126"/>
      <c r="U129" s="126"/>
      <c r="V129" s="127"/>
      <c r="W129" s="127"/>
      <c r="X129" s="127"/>
      <c r="Y129" s="127"/>
      <c r="Z129" s="127"/>
      <c r="AA129" s="127"/>
      <c r="AB129" s="125"/>
      <c r="AC129" s="125"/>
      <c r="AD129" s="125"/>
      <c r="AE129" s="125"/>
      <c r="AF129" s="125"/>
      <c r="AG129" s="125"/>
      <c r="AH129" s="125"/>
      <c r="AI129" s="125"/>
      <c r="AJ129" s="125"/>
      <c r="AK129" s="125"/>
      <c r="AL129" s="125"/>
      <c r="AM129" s="127"/>
      <c r="AN129" s="127"/>
      <c r="AO129" s="127"/>
      <c r="AP129" s="125"/>
      <c r="AQ129" s="128"/>
    </row>
    <row r="130" spans="1:43" s="129" customFormat="1" ht="15" customHeight="1">
      <c r="A130" s="130"/>
      <c r="B130" s="130"/>
      <c r="C130" s="134"/>
      <c r="D130" s="130"/>
      <c r="E130" s="130"/>
      <c r="F130" s="130"/>
      <c r="G130" s="130"/>
      <c r="H130" s="133"/>
      <c r="I130" s="133"/>
      <c r="J130" s="139">
        <f>IF(N130=MyCommand,MAX(J$6:J129)+1,IF(Q130=MyCommand,MAX(J$6:J129)+1,0))</f>
        <v>119</v>
      </c>
      <c r="K130" s="140" t="s">
        <v>15</v>
      </c>
      <c r="L130" s="140">
        <v>23</v>
      </c>
      <c r="M130" s="140">
        <v>2008</v>
      </c>
      <c r="N130" s="141"/>
      <c r="O130" s="141"/>
      <c r="P130" s="141"/>
      <c r="Q130" s="141"/>
      <c r="R130" s="141"/>
      <c r="S130" s="127"/>
      <c r="T130" s="126"/>
      <c r="U130" s="126"/>
      <c r="V130" s="127"/>
      <c r="W130" s="127"/>
      <c r="X130" s="127"/>
      <c r="Y130" s="127"/>
      <c r="Z130" s="127"/>
      <c r="AA130" s="127"/>
      <c r="AB130" s="125"/>
      <c r="AC130" s="125"/>
      <c r="AD130" s="125"/>
      <c r="AE130" s="125"/>
      <c r="AF130" s="125"/>
      <c r="AG130" s="125"/>
      <c r="AH130" s="125"/>
      <c r="AI130" s="125"/>
      <c r="AJ130" s="125"/>
      <c r="AK130" s="125"/>
      <c r="AL130" s="125"/>
      <c r="AM130" s="127"/>
      <c r="AN130" s="127"/>
      <c r="AO130" s="127"/>
      <c r="AP130" s="125"/>
      <c r="AQ130" s="128"/>
    </row>
    <row r="131" spans="1:43" s="129" customFormat="1" ht="15" customHeight="1">
      <c r="A131" s="130"/>
      <c r="B131" s="130"/>
      <c r="C131" s="134"/>
      <c r="D131" s="130"/>
      <c r="E131" s="130"/>
      <c r="F131" s="130"/>
      <c r="G131" s="130"/>
      <c r="H131" s="133"/>
      <c r="I131" s="133"/>
      <c r="J131" s="139">
        <f>IF(N131=MyCommand,MAX(J$6:J130)+1,IF(Q131=MyCommand,MAX(J$6:J130)+1,0))</f>
        <v>120</v>
      </c>
      <c r="K131" s="140" t="s">
        <v>15</v>
      </c>
      <c r="L131" s="140">
        <v>23</v>
      </c>
      <c r="M131" s="140">
        <v>2008</v>
      </c>
      <c r="N131" s="141"/>
      <c r="O131" s="141"/>
      <c r="P131" s="141"/>
      <c r="Q131" s="141"/>
      <c r="R131" s="141"/>
      <c r="S131" s="127"/>
      <c r="T131" s="126"/>
      <c r="U131" s="126"/>
      <c r="V131" s="127"/>
      <c r="W131" s="127"/>
      <c r="X131" s="127"/>
      <c r="Y131" s="127"/>
      <c r="Z131" s="127"/>
      <c r="AA131" s="127"/>
      <c r="AB131" s="125"/>
      <c r="AC131" s="125"/>
      <c r="AD131" s="125"/>
      <c r="AE131" s="125"/>
      <c r="AF131" s="125"/>
      <c r="AG131" s="125"/>
      <c r="AH131" s="125"/>
      <c r="AI131" s="125"/>
      <c r="AJ131" s="125"/>
      <c r="AK131" s="125"/>
      <c r="AL131" s="125"/>
      <c r="AM131" s="127"/>
      <c r="AN131" s="127"/>
      <c r="AO131" s="127"/>
      <c r="AP131" s="125"/>
      <c r="AQ131" s="128"/>
    </row>
    <row r="132" spans="1:43" s="129" customFormat="1" ht="15" customHeight="1">
      <c r="A132" s="130"/>
      <c r="B132" s="130"/>
      <c r="C132" s="134"/>
      <c r="D132" s="130"/>
      <c r="E132" s="130"/>
      <c r="F132" s="130"/>
      <c r="G132" s="130"/>
      <c r="H132" s="133"/>
      <c r="I132" s="133"/>
      <c r="J132" s="139">
        <f>IF(N132=MyCommand,MAX(J$6:J131)+1,IF(Q132=MyCommand,MAX(J$6:J131)+1,0))</f>
        <v>121</v>
      </c>
      <c r="K132" s="140" t="s">
        <v>15</v>
      </c>
      <c r="L132" s="140">
        <v>23</v>
      </c>
      <c r="M132" s="140">
        <v>2008</v>
      </c>
      <c r="N132" s="141"/>
      <c r="O132" s="141"/>
      <c r="P132" s="141"/>
      <c r="Q132" s="141"/>
      <c r="R132" s="141"/>
      <c r="S132" s="127"/>
      <c r="T132" s="126"/>
      <c r="U132" s="126"/>
      <c r="V132" s="127"/>
      <c r="W132" s="127"/>
      <c r="X132" s="127"/>
      <c r="Y132" s="127"/>
      <c r="Z132" s="127"/>
      <c r="AA132" s="127"/>
      <c r="AB132" s="125"/>
      <c r="AC132" s="125"/>
      <c r="AD132" s="125"/>
      <c r="AE132" s="125"/>
      <c r="AF132" s="125"/>
      <c r="AG132" s="125"/>
      <c r="AH132" s="125"/>
      <c r="AI132" s="125"/>
      <c r="AJ132" s="125"/>
      <c r="AK132" s="125"/>
      <c r="AL132" s="125"/>
      <c r="AM132" s="127"/>
      <c r="AN132" s="127"/>
      <c r="AO132" s="127"/>
      <c r="AP132" s="125"/>
      <c r="AQ132" s="128"/>
    </row>
    <row r="133" spans="1:43" s="129" customFormat="1" ht="15" customHeight="1">
      <c r="A133" s="130"/>
      <c r="B133" s="130"/>
      <c r="C133" s="134"/>
      <c r="D133" s="130"/>
      <c r="E133" s="130"/>
      <c r="F133" s="130"/>
      <c r="G133" s="130"/>
      <c r="H133" s="133"/>
      <c r="I133" s="133"/>
      <c r="J133" s="139">
        <f>IF(N133=MyCommand,MAX(J$6:J132)+1,IF(Q133=MyCommand,MAX(J$6:J132)+1,0))</f>
        <v>122</v>
      </c>
      <c r="K133" s="140" t="s">
        <v>15</v>
      </c>
      <c r="L133" s="140">
        <v>23</v>
      </c>
      <c r="M133" s="140">
        <v>2008</v>
      </c>
      <c r="N133" s="141"/>
      <c r="O133" s="141"/>
      <c r="P133" s="141"/>
      <c r="Q133" s="141"/>
      <c r="R133" s="141"/>
      <c r="S133" s="127"/>
      <c r="T133" s="126"/>
      <c r="U133" s="126"/>
      <c r="V133" s="127"/>
      <c r="W133" s="127"/>
      <c r="X133" s="127"/>
      <c r="Y133" s="127"/>
      <c r="Z133" s="127"/>
      <c r="AA133" s="127"/>
      <c r="AB133" s="125"/>
      <c r="AC133" s="125"/>
      <c r="AD133" s="125"/>
      <c r="AE133" s="125"/>
      <c r="AF133" s="125"/>
      <c r="AG133" s="125"/>
      <c r="AH133" s="125"/>
      <c r="AI133" s="125"/>
      <c r="AJ133" s="125"/>
      <c r="AK133" s="125"/>
      <c r="AL133" s="125"/>
      <c r="AM133" s="127"/>
      <c r="AN133" s="127"/>
      <c r="AO133" s="127"/>
      <c r="AP133" s="125"/>
      <c r="AQ133" s="128"/>
    </row>
    <row r="134" spans="1:43" s="129" customFormat="1" ht="15" customHeight="1">
      <c r="A134" s="130"/>
      <c r="B134" s="130"/>
      <c r="C134" s="134"/>
      <c r="D134" s="130"/>
      <c r="E134" s="130"/>
      <c r="F134" s="130"/>
      <c r="G134" s="130"/>
      <c r="H134" s="133"/>
      <c r="I134" s="133"/>
      <c r="J134" s="139">
        <f>IF(N134=MyCommand,MAX(J$6:J133)+1,IF(Q134=MyCommand,MAX(J$6:J133)+1,0))</f>
        <v>123</v>
      </c>
      <c r="K134" s="140" t="s">
        <v>15</v>
      </c>
      <c r="L134" s="140">
        <v>30</v>
      </c>
      <c r="M134" s="140">
        <v>2008</v>
      </c>
      <c r="N134" s="141"/>
      <c r="O134" s="141"/>
      <c r="P134" s="141"/>
      <c r="Q134" s="141"/>
      <c r="R134" s="141"/>
      <c r="S134" s="127"/>
      <c r="T134" s="126"/>
      <c r="U134" s="126"/>
      <c r="V134" s="127"/>
      <c r="W134" s="127"/>
      <c r="X134" s="127"/>
      <c r="Y134" s="127"/>
      <c r="Z134" s="127"/>
      <c r="AA134" s="127"/>
      <c r="AB134" s="125"/>
      <c r="AC134" s="125"/>
      <c r="AD134" s="125"/>
      <c r="AE134" s="125"/>
      <c r="AF134" s="125"/>
      <c r="AG134" s="125"/>
      <c r="AH134" s="125"/>
      <c r="AI134" s="125"/>
      <c r="AJ134" s="125"/>
      <c r="AK134" s="125"/>
      <c r="AL134" s="125"/>
      <c r="AM134" s="127"/>
      <c r="AN134" s="127"/>
      <c r="AO134" s="127"/>
      <c r="AP134" s="125"/>
      <c r="AQ134" s="128"/>
    </row>
    <row r="135" spans="1:43" s="129" customFormat="1" ht="15" customHeight="1">
      <c r="A135" s="130"/>
      <c r="B135" s="130"/>
      <c r="C135" s="134"/>
      <c r="D135" s="130"/>
      <c r="E135" s="130"/>
      <c r="F135" s="130"/>
      <c r="G135" s="130"/>
      <c r="H135" s="133"/>
      <c r="I135" s="133"/>
      <c r="J135" s="139">
        <f>IF(N135=MyCommand,MAX(J$6:J134)+1,IF(Q135=MyCommand,MAX(J$6:J134)+1,0))</f>
        <v>124</v>
      </c>
      <c r="K135" s="140" t="s">
        <v>15</v>
      </c>
      <c r="L135" s="140">
        <v>30</v>
      </c>
      <c r="M135" s="140">
        <v>2008</v>
      </c>
      <c r="N135" s="141"/>
      <c r="O135" s="141"/>
      <c r="P135" s="141"/>
      <c r="Q135" s="141"/>
      <c r="R135" s="141"/>
      <c r="S135" s="127"/>
      <c r="T135" s="126"/>
      <c r="U135" s="126"/>
      <c r="V135" s="127"/>
      <c r="W135" s="127"/>
      <c r="X135" s="127"/>
      <c r="Y135" s="127"/>
      <c r="Z135" s="127"/>
      <c r="AA135" s="127"/>
      <c r="AB135" s="125"/>
      <c r="AC135" s="125"/>
      <c r="AD135" s="125"/>
      <c r="AE135" s="125"/>
      <c r="AF135" s="125"/>
      <c r="AG135" s="125"/>
      <c r="AH135" s="125"/>
      <c r="AI135" s="125"/>
      <c r="AJ135" s="125"/>
      <c r="AK135" s="125"/>
      <c r="AL135" s="125"/>
      <c r="AM135" s="127"/>
      <c r="AN135" s="127"/>
      <c r="AO135" s="127"/>
      <c r="AP135" s="125"/>
      <c r="AQ135" s="128"/>
    </row>
    <row r="136" spans="1:43" s="129" customFormat="1" ht="15" customHeight="1">
      <c r="A136" s="130"/>
      <c r="B136" s="130"/>
      <c r="C136" s="134"/>
      <c r="D136" s="130"/>
      <c r="E136" s="130"/>
      <c r="F136" s="130"/>
      <c r="G136" s="130"/>
      <c r="H136" s="133"/>
      <c r="I136" s="133"/>
      <c r="J136" s="139">
        <f>IF(N136=MyCommand,MAX(J$6:J135)+1,IF(Q136=MyCommand,MAX(J$6:J135)+1,0))</f>
        <v>125</v>
      </c>
      <c r="K136" s="140" t="s">
        <v>15</v>
      </c>
      <c r="L136" s="140">
        <v>30</v>
      </c>
      <c r="M136" s="140">
        <v>2008</v>
      </c>
      <c r="N136" s="141"/>
      <c r="O136" s="141"/>
      <c r="P136" s="141"/>
      <c r="Q136" s="141"/>
      <c r="R136" s="141"/>
      <c r="S136" s="127"/>
      <c r="T136" s="126"/>
      <c r="U136" s="126"/>
      <c r="V136" s="127"/>
      <c r="W136" s="127"/>
      <c r="X136" s="127"/>
      <c r="Y136" s="127"/>
      <c r="Z136" s="127"/>
      <c r="AA136" s="127"/>
      <c r="AB136" s="125"/>
      <c r="AC136" s="125"/>
      <c r="AD136" s="125"/>
      <c r="AE136" s="125"/>
      <c r="AF136" s="125"/>
      <c r="AG136" s="125"/>
      <c r="AH136" s="125"/>
      <c r="AI136" s="125"/>
      <c r="AJ136" s="125"/>
      <c r="AK136" s="125"/>
      <c r="AL136" s="125"/>
      <c r="AM136" s="127"/>
      <c r="AN136" s="127"/>
      <c r="AO136" s="127"/>
      <c r="AP136" s="125"/>
      <c r="AQ136" s="128"/>
    </row>
    <row r="137" spans="1:43" s="129" customFormat="1" ht="15" customHeight="1">
      <c r="A137" s="130"/>
      <c r="B137" s="130"/>
      <c r="C137" s="134"/>
      <c r="D137" s="130"/>
      <c r="E137" s="130"/>
      <c r="F137" s="130"/>
      <c r="G137" s="130"/>
      <c r="H137" s="133"/>
      <c r="I137" s="133"/>
      <c r="J137" s="139">
        <f>IF(N137=MyCommand,MAX(J$6:J136)+1,IF(Q137=MyCommand,MAX(J$6:J136)+1,0))</f>
        <v>126</v>
      </c>
      <c r="K137" s="140" t="s">
        <v>15</v>
      </c>
      <c r="L137" s="140">
        <v>30</v>
      </c>
      <c r="M137" s="140">
        <v>2008</v>
      </c>
      <c r="N137" s="141"/>
      <c r="O137" s="141"/>
      <c r="P137" s="141"/>
      <c r="Q137" s="141"/>
      <c r="R137" s="141"/>
      <c r="S137" s="127"/>
      <c r="T137" s="126"/>
      <c r="U137" s="126"/>
      <c r="V137" s="127"/>
      <c r="W137" s="127"/>
      <c r="X137" s="127"/>
      <c r="Y137" s="127"/>
      <c r="Z137" s="127"/>
      <c r="AA137" s="127"/>
      <c r="AB137" s="125"/>
      <c r="AC137" s="125"/>
      <c r="AD137" s="125"/>
      <c r="AE137" s="125"/>
      <c r="AF137" s="125"/>
      <c r="AG137" s="125"/>
      <c r="AH137" s="125"/>
      <c r="AI137" s="125"/>
      <c r="AJ137" s="125"/>
      <c r="AK137" s="125"/>
      <c r="AL137" s="125"/>
      <c r="AM137" s="127"/>
      <c r="AN137" s="127"/>
      <c r="AO137" s="127"/>
      <c r="AP137" s="125"/>
      <c r="AQ137" s="128"/>
    </row>
    <row r="138" spans="1:43" s="129" customFormat="1" ht="15" customHeight="1">
      <c r="A138" s="130"/>
      <c r="B138" s="130"/>
      <c r="C138" s="134"/>
      <c r="D138" s="130"/>
      <c r="E138" s="130"/>
      <c r="F138" s="130"/>
      <c r="G138" s="130"/>
      <c r="H138" s="133"/>
      <c r="I138" s="133"/>
      <c r="J138" s="139">
        <f>IF(N138=MyCommand,MAX(J$6:J137)+1,IF(Q138=MyCommand,MAX(J$6:J137)+1,0))</f>
        <v>127</v>
      </c>
      <c r="K138" s="140" t="s">
        <v>15</v>
      </c>
      <c r="L138" s="140">
        <v>30</v>
      </c>
      <c r="M138" s="140">
        <v>2008</v>
      </c>
      <c r="N138" s="141"/>
      <c r="O138" s="141"/>
      <c r="P138" s="141"/>
      <c r="Q138" s="141"/>
      <c r="R138" s="141"/>
      <c r="S138" s="127"/>
      <c r="T138" s="126"/>
      <c r="U138" s="126"/>
      <c r="V138" s="127"/>
      <c r="W138" s="127"/>
      <c r="X138" s="127"/>
      <c r="Y138" s="127"/>
      <c r="Z138" s="127"/>
      <c r="AA138" s="127"/>
      <c r="AB138" s="125"/>
      <c r="AC138" s="125"/>
      <c r="AD138" s="125"/>
      <c r="AE138" s="125"/>
      <c r="AF138" s="125"/>
      <c r="AG138" s="125"/>
      <c r="AH138" s="125"/>
      <c r="AI138" s="125"/>
      <c r="AJ138" s="125"/>
      <c r="AK138" s="125"/>
      <c r="AL138" s="125"/>
      <c r="AM138" s="127"/>
      <c r="AN138" s="127"/>
      <c r="AO138" s="127"/>
      <c r="AP138" s="125"/>
      <c r="AQ138" s="128"/>
    </row>
    <row r="139" spans="1:43" s="129" customFormat="1" ht="15" customHeight="1">
      <c r="A139" s="130"/>
      <c r="B139" s="130"/>
      <c r="C139" s="134"/>
      <c r="D139" s="130"/>
      <c r="E139" s="130"/>
      <c r="F139" s="130"/>
      <c r="G139" s="130"/>
      <c r="H139" s="133"/>
      <c r="I139" s="133"/>
      <c r="J139" s="139">
        <f>IF(N139=MyCommand,MAX(J$6:J138)+1,IF(Q139=MyCommand,MAX(J$6:J138)+1,0))</f>
        <v>128</v>
      </c>
      <c r="K139" s="140" t="s">
        <v>15</v>
      </c>
      <c r="L139" s="140">
        <v>30</v>
      </c>
      <c r="M139" s="140">
        <v>2008</v>
      </c>
      <c r="N139" s="141"/>
      <c r="O139" s="141"/>
      <c r="P139" s="141"/>
      <c r="Q139" s="141"/>
      <c r="R139" s="141"/>
      <c r="S139" s="127"/>
      <c r="T139" s="126"/>
      <c r="U139" s="126"/>
      <c r="V139" s="127"/>
      <c r="W139" s="127"/>
      <c r="X139" s="127"/>
      <c r="Y139" s="127"/>
      <c r="Z139" s="127"/>
      <c r="AA139" s="127"/>
      <c r="AB139" s="125"/>
      <c r="AC139" s="125"/>
      <c r="AD139" s="125"/>
      <c r="AE139" s="125"/>
      <c r="AF139" s="125"/>
      <c r="AG139" s="125"/>
      <c r="AH139" s="125"/>
      <c r="AI139" s="125"/>
      <c r="AJ139" s="125"/>
      <c r="AK139" s="125"/>
      <c r="AL139" s="125"/>
      <c r="AM139" s="127"/>
      <c r="AN139" s="127"/>
      <c r="AO139" s="127"/>
      <c r="AP139" s="125"/>
      <c r="AQ139" s="128"/>
    </row>
    <row r="140" spans="1:43" s="129" customFormat="1" ht="15" customHeight="1">
      <c r="A140" s="130"/>
      <c r="B140" s="130"/>
      <c r="C140" s="134"/>
      <c r="D140" s="130"/>
      <c r="E140" s="130"/>
      <c r="F140" s="130"/>
      <c r="G140" s="130"/>
      <c r="H140" s="133"/>
      <c r="I140" s="133"/>
      <c r="J140" s="139">
        <f>IF(N140=MyCommand,MAX(J$6:J139)+1,IF(Q140=MyCommand,MAX(J$6:J139)+1,0))</f>
        <v>129</v>
      </c>
      <c r="K140" s="140" t="s">
        <v>15</v>
      </c>
      <c r="L140" s="140">
        <v>30</v>
      </c>
      <c r="M140" s="140">
        <v>2008</v>
      </c>
      <c r="N140" s="141"/>
      <c r="O140" s="141"/>
      <c r="P140" s="141"/>
      <c r="Q140" s="141"/>
      <c r="R140" s="141"/>
      <c r="S140" s="127"/>
      <c r="T140" s="126"/>
      <c r="U140" s="126"/>
      <c r="V140" s="127"/>
      <c r="W140" s="127"/>
      <c r="X140" s="127"/>
      <c r="Y140" s="127"/>
      <c r="Z140" s="127"/>
      <c r="AA140" s="127"/>
      <c r="AB140" s="125"/>
      <c r="AC140" s="125"/>
      <c r="AD140" s="125"/>
      <c r="AE140" s="125"/>
      <c r="AF140" s="125"/>
      <c r="AG140" s="125"/>
      <c r="AH140" s="125"/>
      <c r="AI140" s="125"/>
      <c r="AJ140" s="125"/>
      <c r="AK140" s="125"/>
      <c r="AL140" s="125"/>
      <c r="AM140" s="127"/>
      <c r="AN140" s="127"/>
      <c r="AO140" s="127"/>
      <c r="AP140" s="125"/>
      <c r="AQ140" s="128"/>
    </row>
    <row r="141" spans="1:43" s="129" customFormat="1" ht="15" customHeight="1">
      <c r="A141" s="130"/>
      <c r="B141" s="130"/>
      <c r="C141" s="134"/>
      <c r="D141" s="130"/>
      <c r="E141" s="130"/>
      <c r="F141" s="130"/>
      <c r="G141" s="130"/>
      <c r="H141" s="133"/>
      <c r="I141" s="133"/>
      <c r="J141" s="139">
        <f>IF(N141=MyCommand,MAX(J$6:J140)+1,IF(Q141=MyCommand,MAX(J$6:J140)+1,0))</f>
        <v>130</v>
      </c>
      <c r="K141" s="140" t="s">
        <v>15</v>
      </c>
      <c r="L141" s="140">
        <v>30</v>
      </c>
      <c r="M141" s="140">
        <v>2008</v>
      </c>
      <c r="N141" s="141"/>
      <c r="O141" s="141"/>
      <c r="P141" s="141"/>
      <c r="Q141" s="141"/>
      <c r="R141" s="141"/>
      <c r="S141" s="127"/>
      <c r="T141" s="126"/>
      <c r="U141" s="126"/>
      <c r="V141" s="127"/>
      <c r="W141" s="127"/>
      <c r="X141" s="127"/>
      <c r="Y141" s="127"/>
      <c r="Z141" s="127"/>
      <c r="AA141" s="127"/>
      <c r="AB141" s="125"/>
      <c r="AC141" s="125"/>
      <c r="AD141" s="125"/>
      <c r="AE141" s="125"/>
      <c r="AF141" s="125"/>
      <c r="AG141" s="125"/>
      <c r="AH141" s="125"/>
      <c r="AI141" s="125"/>
      <c r="AJ141" s="125"/>
      <c r="AK141" s="125"/>
      <c r="AL141" s="125"/>
      <c r="AM141" s="127"/>
      <c r="AN141" s="127"/>
      <c r="AO141" s="127"/>
      <c r="AP141" s="125"/>
      <c r="AQ141" s="128"/>
    </row>
    <row r="142" spans="1:43" s="129" customFormat="1" ht="15" customHeight="1">
      <c r="A142" s="130"/>
      <c r="B142" s="130"/>
      <c r="C142" s="134"/>
      <c r="D142" s="130"/>
      <c r="E142" s="130"/>
      <c r="F142" s="130"/>
      <c r="G142" s="130"/>
      <c r="H142" s="133"/>
      <c r="I142" s="133"/>
      <c r="J142" s="139">
        <f>IF(N142=MyCommand,MAX(J$6:J141)+1,IF(Q142=MyCommand,MAX(J$6:J141)+1,0))</f>
        <v>131</v>
      </c>
      <c r="K142" s="140" t="s">
        <v>16</v>
      </c>
      <c r="L142" s="140">
        <v>4</v>
      </c>
      <c r="M142" s="140">
        <v>2008</v>
      </c>
      <c r="N142" s="141"/>
      <c r="O142" s="141"/>
      <c r="P142" s="141"/>
      <c r="Q142" s="141"/>
      <c r="R142" s="141"/>
      <c r="S142" s="127"/>
      <c r="T142" s="126"/>
      <c r="U142" s="126"/>
      <c r="V142" s="127"/>
      <c r="W142" s="127"/>
      <c r="X142" s="127"/>
      <c r="Y142" s="127"/>
      <c r="Z142" s="127"/>
      <c r="AA142" s="127"/>
      <c r="AB142" s="125"/>
      <c r="AC142" s="125"/>
      <c r="AD142" s="125"/>
      <c r="AE142" s="125"/>
      <c r="AF142" s="125"/>
      <c r="AG142" s="125"/>
      <c r="AH142" s="125"/>
      <c r="AI142" s="125"/>
      <c r="AJ142" s="125"/>
      <c r="AK142" s="125"/>
      <c r="AL142" s="125"/>
      <c r="AM142" s="127"/>
      <c r="AN142" s="127"/>
      <c r="AO142" s="127"/>
      <c r="AP142" s="125"/>
      <c r="AQ142" s="128"/>
    </row>
    <row r="143" spans="1:43" s="129" customFormat="1" ht="15" customHeight="1">
      <c r="A143" s="130"/>
      <c r="B143" s="130"/>
      <c r="C143" s="134"/>
      <c r="D143" s="130"/>
      <c r="E143" s="130"/>
      <c r="F143" s="130"/>
      <c r="G143" s="130"/>
      <c r="H143" s="133"/>
      <c r="I143" s="133"/>
      <c r="J143" s="139">
        <f>IF(N143=MyCommand,MAX(J$6:J142)+1,IF(Q143=MyCommand,MAX(J$6:J142)+1,0))</f>
        <v>132</v>
      </c>
      <c r="K143" s="140" t="s">
        <v>16</v>
      </c>
      <c r="L143" s="140">
        <v>4</v>
      </c>
      <c r="M143" s="140">
        <v>2008</v>
      </c>
      <c r="N143" s="141"/>
      <c r="O143" s="141"/>
      <c r="P143" s="141"/>
      <c r="Q143" s="141"/>
      <c r="R143" s="141"/>
      <c r="S143" s="127"/>
      <c r="T143" s="126"/>
      <c r="U143" s="126"/>
      <c r="V143" s="127"/>
      <c r="W143" s="127"/>
      <c r="X143" s="127"/>
      <c r="Y143" s="127"/>
      <c r="Z143" s="127"/>
      <c r="AA143" s="127"/>
      <c r="AB143" s="125"/>
      <c r="AC143" s="125"/>
      <c r="AD143" s="125"/>
      <c r="AE143" s="125"/>
      <c r="AF143" s="125"/>
      <c r="AG143" s="125"/>
      <c r="AH143" s="125"/>
      <c r="AI143" s="125"/>
      <c r="AJ143" s="125"/>
      <c r="AK143" s="125"/>
      <c r="AL143" s="125"/>
      <c r="AM143" s="127"/>
      <c r="AN143" s="127"/>
      <c r="AO143" s="127"/>
      <c r="AP143" s="125"/>
      <c r="AQ143" s="128"/>
    </row>
    <row r="144" spans="1:43" s="129" customFormat="1" ht="15" customHeight="1">
      <c r="A144" s="130"/>
      <c r="B144" s="130"/>
      <c r="C144" s="134"/>
      <c r="D144" s="130"/>
      <c r="E144" s="130"/>
      <c r="F144" s="130"/>
      <c r="G144" s="130"/>
      <c r="H144" s="133"/>
      <c r="I144" s="133"/>
      <c r="J144" s="139">
        <f>IF(N144=MyCommand,MAX(J$6:J143)+1,IF(Q144=MyCommand,MAX(J$6:J143)+1,0))</f>
        <v>133</v>
      </c>
      <c r="K144" s="140" t="s">
        <v>16</v>
      </c>
      <c r="L144" s="140">
        <v>4</v>
      </c>
      <c r="M144" s="140">
        <v>2008</v>
      </c>
      <c r="N144" s="141"/>
      <c r="O144" s="141"/>
      <c r="P144" s="141"/>
      <c r="Q144" s="141"/>
      <c r="R144" s="141"/>
      <c r="S144" s="127"/>
      <c r="T144" s="126"/>
      <c r="U144" s="126"/>
      <c r="V144" s="127"/>
      <c r="W144" s="127"/>
      <c r="X144" s="127"/>
      <c r="Y144" s="127"/>
      <c r="Z144" s="127"/>
      <c r="AA144" s="127"/>
      <c r="AB144" s="125"/>
      <c r="AC144" s="125"/>
      <c r="AD144" s="125"/>
      <c r="AE144" s="125"/>
      <c r="AF144" s="125"/>
      <c r="AG144" s="125"/>
      <c r="AH144" s="125"/>
      <c r="AI144" s="125"/>
      <c r="AJ144" s="125"/>
      <c r="AK144" s="125"/>
      <c r="AL144" s="125"/>
      <c r="AM144" s="127"/>
      <c r="AN144" s="127"/>
      <c r="AO144" s="127"/>
      <c r="AP144" s="125"/>
      <c r="AQ144" s="128"/>
    </row>
    <row r="145" spans="1:43" s="129" customFormat="1" ht="15" customHeight="1">
      <c r="A145" s="130"/>
      <c r="B145" s="130"/>
      <c r="C145" s="134"/>
      <c r="D145" s="130"/>
      <c r="E145" s="130"/>
      <c r="F145" s="130"/>
      <c r="G145" s="130"/>
      <c r="H145" s="133"/>
      <c r="I145" s="133"/>
      <c r="J145" s="139">
        <f>IF(N145=MyCommand,MAX(J$6:J144)+1,IF(Q145=MyCommand,MAX(J$6:J144)+1,0))</f>
        <v>134</v>
      </c>
      <c r="K145" s="140" t="s">
        <v>16</v>
      </c>
      <c r="L145" s="140">
        <v>4</v>
      </c>
      <c r="M145" s="140">
        <v>2008</v>
      </c>
      <c r="N145" s="141"/>
      <c r="O145" s="141"/>
      <c r="P145" s="141"/>
      <c r="Q145" s="141"/>
      <c r="R145" s="141"/>
      <c r="S145" s="127"/>
      <c r="T145" s="126"/>
      <c r="U145" s="126"/>
      <c r="V145" s="127"/>
      <c r="W145" s="127"/>
      <c r="X145" s="127"/>
      <c r="Y145" s="127"/>
      <c r="Z145" s="127"/>
      <c r="AA145" s="127"/>
      <c r="AB145" s="125"/>
      <c r="AC145" s="125"/>
      <c r="AD145" s="125"/>
      <c r="AE145" s="125"/>
      <c r="AF145" s="125"/>
      <c r="AG145" s="125"/>
      <c r="AH145" s="125"/>
      <c r="AI145" s="125"/>
      <c r="AJ145" s="125"/>
      <c r="AK145" s="125"/>
      <c r="AL145" s="125"/>
      <c r="AM145" s="127"/>
      <c r="AN145" s="127"/>
      <c r="AO145" s="127"/>
      <c r="AP145" s="125"/>
      <c r="AQ145" s="128"/>
    </row>
    <row r="146" spans="1:43" s="129" customFormat="1" ht="15" customHeight="1">
      <c r="A146" s="130"/>
      <c r="B146" s="130"/>
      <c r="C146" s="134"/>
      <c r="D146" s="130"/>
      <c r="E146" s="130"/>
      <c r="F146" s="130"/>
      <c r="G146" s="130"/>
      <c r="H146" s="133"/>
      <c r="I146" s="133"/>
      <c r="J146" s="139">
        <f>IF(N146=MyCommand,MAX(J$6:J145)+1,IF(Q146=MyCommand,MAX(J$6:J145)+1,0))</f>
        <v>135</v>
      </c>
      <c r="K146" s="140" t="s">
        <v>16</v>
      </c>
      <c r="L146" s="140">
        <v>5</v>
      </c>
      <c r="M146" s="140">
        <v>2008</v>
      </c>
      <c r="N146" s="141"/>
      <c r="O146" s="141"/>
      <c r="P146" s="141"/>
      <c r="Q146" s="141"/>
      <c r="R146" s="141"/>
      <c r="S146" s="127"/>
      <c r="T146" s="126"/>
      <c r="U146" s="126"/>
      <c r="V146" s="127"/>
      <c r="W146" s="127"/>
      <c r="X146" s="127"/>
      <c r="Y146" s="127"/>
      <c r="Z146" s="127"/>
      <c r="AA146" s="127"/>
      <c r="AB146" s="125"/>
      <c r="AC146" s="125"/>
      <c r="AD146" s="125"/>
      <c r="AE146" s="125"/>
      <c r="AF146" s="125"/>
      <c r="AG146" s="125"/>
      <c r="AH146" s="125"/>
      <c r="AI146" s="125"/>
      <c r="AJ146" s="125"/>
      <c r="AK146" s="125"/>
      <c r="AL146" s="125"/>
      <c r="AM146" s="127"/>
      <c r="AN146" s="127"/>
      <c r="AO146" s="127"/>
      <c r="AP146" s="125"/>
      <c r="AQ146" s="128"/>
    </row>
    <row r="147" spans="1:43" s="129" customFormat="1" ht="15" customHeight="1">
      <c r="A147" s="130"/>
      <c r="B147" s="130"/>
      <c r="C147" s="134"/>
      <c r="D147" s="130"/>
      <c r="E147" s="130"/>
      <c r="F147" s="130"/>
      <c r="G147" s="130"/>
      <c r="H147" s="133"/>
      <c r="I147" s="133"/>
      <c r="J147" s="139">
        <f>IF(N147=MyCommand,MAX(J$6:J146)+1,IF(Q147=MyCommand,MAX(J$6:J146)+1,0))</f>
        <v>136</v>
      </c>
      <c r="K147" s="140" t="s">
        <v>16</v>
      </c>
      <c r="L147" s="140">
        <v>5</v>
      </c>
      <c r="M147" s="140">
        <v>2008</v>
      </c>
      <c r="N147" s="141"/>
      <c r="O147" s="141"/>
      <c r="P147" s="141"/>
      <c r="Q147" s="141"/>
      <c r="R147" s="141"/>
      <c r="S147" s="127"/>
      <c r="T147" s="126"/>
      <c r="U147" s="126"/>
      <c r="V147" s="127"/>
      <c r="W147" s="127"/>
      <c r="X147" s="127"/>
      <c r="Y147" s="127"/>
      <c r="Z147" s="127"/>
      <c r="AA147" s="127"/>
      <c r="AB147" s="125"/>
      <c r="AC147" s="125"/>
      <c r="AD147" s="125"/>
      <c r="AE147" s="125"/>
      <c r="AF147" s="125"/>
      <c r="AG147" s="125"/>
      <c r="AH147" s="125"/>
      <c r="AI147" s="125"/>
      <c r="AJ147" s="125"/>
      <c r="AK147" s="125"/>
      <c r="AL147" s="125"/>
      <c r="AM147" s="127"/>
      <c r="AN147" s="127"/>
      <c r="AO147" s="127"/>
      <c r="AP147" s="125"/>
      <c r="AQ147" s="128"/>
    </row>
    <row r="148" spans="1:43" s="129" customFormat="1" ht="15" customHeight="1">
      <c r="A148" s="130"/>
      <c r="B148" s="130"/>
      <c r="C148" s="134"/>
      <c r="D148" s="130"/>
      <c r="E148" s="130"/>
      <c r="F148" s="130"/>
      <c r="G148" s="130"/>
      <c r="H148" s="133"/>
      <c r="I148" s="133"/>
      <c r="J148" s="139">
        <f>IF(N148=MyCommand,MAX(J$6:J147)+1,IF(Q148=MyCommand,MAX(J$6:J147)+1,0))</f>
        <v>137</v>
      </c>
      <c r="K148" s="140" t="s">
        <v>16</v>
      </c>
      <c r="L148" s="140">
        <v>5</v>
      </c>
      <c r="M148" s="140">
        <v>2008</v>
      </c>
      <c r="N148" s="141"/>
      <c r="O148" s="141"/>
      <c r="P148" s="141"/>
      <c r="Q148" s="141"/>
      <c r="R148" s="141"/>
      <c r="S148" s="127"/>
      <c r="T148" s="126"/>
      <c r="U148" s="126"/>
      <c r="V148" s="127"/>
      <c r="W148" s="127"/>
      <c r="X148" s="127"/>
      <c r="Y148" s="127"/>
      <c r="Z148" s="127"/>
      <c r="AA148" s="127"/>
      <c r="AB148" s="125"/>
      <c r="AC148" s="125"/>
      <c r="AD148" s="125"/>
      <c r="AE148" s="125"/>
      <c r="AF148" s="125"/>
      <c r="AG148" s="125"/>
      <c r="AH148" s="125"/>
      <c r="AI148" s="125"/>
      <c r="AJ148" s="125"/>
      <c r="AK148" s="125"/>
      <c r="AL148" s="125"/>
      <c r="AM148" s="127"/>
      <c r="AN148" s="127"/>
      <c r="AO148" s="127"/>
      <c r="AP148" s="125"/>
      <c r="AQ148" s="128"/>
    </row>
    <row r="149" spans="1:43" s="129" customFormat="1" ht="15" customHeight="1">
      <c r="A149" s="130"/>
      <c r="B149" s="130"/>
      <c r="C149" s="134"/>
      <c r="D149" s="130"/>
      <c r="E149" s="130"/>
      <c r="F149" s="130"/>
      <c r="G149" s="130"/>
      <c r="H149" s="133"/>
      <c r="I149" s="133"/>
      <c r="J149" s="139">
        <f>IF(N149=MyCommand,MAX(J$6:J148)+1,IF(Q149=MyCommand,MAX(J$6:J148)+1,0))</f>
        <v>138</v>
      </c>
      <c r="K149" s="140" t="s">
        <v>16</v>
      </c>
      <c r="L149" s="140">
        <v>5</v>
      </c>
      <c r="M149" s="140">
        <v>2008</v>
      </c>
      <c r="N149" s="141"/>
      <c r="O149" s="141"/>
      <c r="P149" s="141"/>
      <c r="Q149" s="141"/>
      <c r="R149" s="141"/>
      <c r="S149" s="127"/>
      <c r="T149" s="126"/>
      <c r="U149" s="126"/>
      <c r="V149" s="127"/>
      <c r="W149" s="127"/>
      <c r="X149" s="127"/>
      <c r="Y149" s="127"/>
      <c r="Z149" s="127"/>
      <c r="AA149" s="127"/>
      <c r="AB149" s="125"/>
      <c r="AC149" s="125"/>
      <c r="AD149" s="125"/>
      <c r="AE149" s="125"/>
      <c r="AF149" s="125"/>
      <c r="AG149" s="125"/>
      <c r="AH149" s="125"/>
      <c r="AI149" s="125"/>
      <c r="AJ149" s="125"/>
      <c r="AK149" s="125"/>
      <c r="AL149" s="125"/>
      <c r="AM149" s="127"/>
      <c r="AN149" s="127"/>
      <c r="AO149" s="127"/>
      <c r="AP149" s="125"/>
      <c r="AQ149" s="128"/>
    </row>
    <row r="150" spans="1:43" s="129" customFormat="1" ht="15" customHeight="1">
      <c r="A150" s="130"/>
      <c r="B150" s="130"/>
      <c r="C150" s="134"/>
      <c r="D150" s="130"/>
      <c r="E150" s="130"/>
      <c r="F150" s="130"/>
      <c r="G150" s="130"/>
      <c r="H150" s="133"/>
      <c r="I150" s="133"/>
      <c r="J150" s="139">
        <f>IF(N150=MyCommand,MAX(J$6:J149)+1,IF(Q150=MyCommand,MAX(J$6:J149)+1,0))</f>
        <v>139</v>
      </c>
      <c r="K150" s="140" t="s">
        <v>16</v>
      </c>
      <c r="L150" s="140">
        <v>11</v>
      </c>
      <c r="M150" s="140">
        <v>2008</v>
      </c>
      <c r="N150" s="141"/>
      <c r="O150" s="141"/>
      <c r="P150" s="141"/>
      <c r="Q150" s="141"/>
      <c r="R150" s="141"/>
      <c r="S150" s="127"/>
      <c r="T150" s="126"/>
      <c r="U150" s="126"/>
      <c r="V150" s="127"/>
      <c r="W150" s="127"/>
      <c r="X150" s="127"/>
      <c r="Y150" s="127"/>
      <c r="Z150" s="127"/>
      <c r="AA150" s="127"/>
      <c r="AB150" s="125"/>
      <c r="AC150" s="125"/>
      <c r="AD150" s="125"/>
      <c r="AE150" s="125"/>
      <c r="AF150" s="125"/>
      <c r="AG150" s="125"/>
      <c r="AH150" s="125"/>
      <c r="AI150" s="125"/>
      <c r="AJ150" s="125"/>
      <c r="AK150" s="125"/>
      <c r="AL150" s="125"/>
      <c r="AM150" s="127"/>
      <c r="AN150" s="127"/>
      <c r="AO150" s="127"/>
      <c r="AP150" s="125"/>
      <c r="AQ150" s="128"/>
    </row>
    <row r="151" spans="1:43" s="129" customFormat="1" ht="15" customHeight="1">
      <c r="A151" s="130"/>
      <c r="B151" s="130"/>
      <c r="C151" s="134"/>
      <c r="D151" s="130"/>
      <c r="E151" s="130"/>
      <c r="F151" s="130"/>
      <c r="G151" s="130"/>
      <c r="H151" s="133"/>
      <c r="I151" s="133"/>
      <c r="J151" s="139">
        <f>IF(N151=MyCommand,MAX(J$6:J150)+1,IF(Q151=MyCommand,MAX(J$6:J150)+1,0))</f>
        <v>140</v>
      </c>
      <c r="K151" s="140" t="s">
        <v>16</v>
      </c>
      <c r="L151" s="140">
        <v>11</v>
      </c>
      <c r="M151" s="140">
        <v>2008</v>
      </c>
      <c r="N151" s="141"/>
      <c r="O151" s="141"/>
      <c r="P151" s="141"/>
      <c r="Q151" s="141"/>
      <c r="R151" s="141"/>
      <c r="S151" s="127"/>
      <c r="T151" s="126"/>
      <c r="U151" s="126"/>
      <c r="V151" s="127"/>
      <c r="W151" s="127"/>
      <c r="X151" s="127"/>
      <c r="Y151" s="127"/>
      <c r="Z151" s="127"/>
      <c r="AA151" s="127"/>
      <c r="AB151" s="125"/>
      <c r="AC151" s="125"/>
      <c r="AD151" s="125"/>
      <c r="AE151" s="125"/>
      <c r="AF151" s="125"/>
      <c r="AG151" s="125"/>
      <c r="AH151" s="125"/>
      <c r="AI151" s="125"/>
      <c r="AJ151" s="125"/>
      <c r="AK151" s="125"/>
      <c r="AL151" s="125"/>
      <c r="AM151" s="127"/>
      <c r="AN151" s="127"/>
      <c r="AO151" s="127"/>
      <c r="AP151" s="125"/>
      <c r="AQ151" s="128"/>
    </row>
    <row r="152" spans="1:43" s="129" customFormat="1" ht="15" customHeight="1">
      <c r="A152" s="130"/>
      <c r="B152" s="130"/>
      <c r="C152" s="134"/>
      <c r="D152" s="130"/>
      <c r="E152" s="130"/>
      <c r="F152" s="130"/>
      <c r="G152" s="130"/>
      <c r="H152" s="133"/>
      <c r="I152" s="133"/>
      <c r="J152" s="139">
        <f>IF(N152=MyCommand,MAX(J$6:J151)+1,IF(Q152=MyCommand,MAX(J$6:J151)+1,0))</f>
        <v>141</v>
      </c>
      <c r="K152" s="140" t="s">
        <v>16</v>
      </c>
      <c r="L152" s="140">
        <v>11</v>
      </c>
      <c r="M152" s="140">
        <v>2008</v>
      </c>
      <c r="N152" s="141"/>
      <c r="O152" s="141"/>
      <c r="P152" s="141"/>
      <c r="Q152" s="141"/>
      <c r="R152" s="141"/>
      <c r="S152" s="127"/>
      <c r="T152" s="126"/>
      <c r="U152" s="126"/>
      <c r="V152" s="127"/>
      <c r="W152" s="127"/>
      <c r="X152" s="127"/>
      <c r="Y152" s="127"/>
      <c r="Z152" s="127"/>
      <c r="AA152" s="127"/>
      <c r="AB152" s="125"/>
      <c r="AC152" s="125"/>
      <c r="AD152" s="125"/>
      <c r="AE152" s="125"/>
      <c r="AF152" s="125"/>
      <c r="AG152" s="125"/>
      <c r="AH152" s="125"/>
      <c r="AI152" s="125"/>
      <c r="AJ152" s="125"/>
      <c r="AK152" s="125"/>
      <c r="AL152" s="125"/>
      <c r="AM152" s="127"/>
      <c r="AN152" s="127"/>
      <c r="AO152" s="127"/>
      <c r="AP152" s="125"/>
      <c r="AQ152" s="128"/>
    </row>
    <row r="153" spans="1:43" s="129" customFormat="1" ht="15" customHeight="1">
      <c r="A153" s="130"/>
      <c r="B153" s="130"/>
      <c r="C153" s="134"/>
      <c r="D153" s="130"/>
      <c r="E153" s="130"/>
      <c r="F153" s="130"/>
      <c r="G153" s="130"/>
      <c r="H153" s="133"/>
      <c r="I153" s="133"/>
      <c r="J153" s="139">
        <f>IF(N153=MyCommand,MAX(J$6:J152)+1,IF(Q153=MyCommand,MAX(J$6:J152)+1,0))</f>
        <v>142</v>
      </c>
      <c r="K153" s="140" t="s">
        <v>16</v>
      </c>
      <c r="L153" s="140">
        <v>11</v>
      </c>
      <c r="M153" s="140">
        <v>2008</v>
      </c>
      <c r="N153" s="141"/>
      <c r="O153" s="141"/>
      <c r="P153" s="141"/>
      <c r="Q153" s="141"/>
      <c r="R153" s="141"/>
      <c r="S153" s="127"/>
      <c r="T153" s="126"/>
      <c r="U153" s="126"/>
      <c r="V153" s="127"/>
      <c r="W153" s="127"/>
      <c r="X153" s="127"/>
      <c r="Y153" s="127"/>
      <c r="Z153" s="127"/>
      <c r="AA153" s="127"/>
      <c r="AB153" s="125"/>
      <c r="AC153" s="125"/>
      <c r="AD153" s="125"/>
      <c r="AE153" s="125"/>
      <c r="AF153" s="125"/>
      <c r="AG153" s="125"/>
      <c r="AH153" s="125"/>
      <c r="AI153" s="125"/>
      <c r="AJ153" s="125"/>
      <c r="AK153" s="125"/>
      <c r="AL153" s="125"/>
      <c r="AM153" s="127"/>
      <c r="AN153" s="127"/>
      <c r="AO153" s="127"/>
      <c r="AP153" s="125"/>
      <c r="AQ153" s="128"/>
    </row>
    <row r="154" spans="1:43" s="129" customFormat="1" ht="15" customHeight="1">
      <c r="A154" s="130"/>
      <c r="B154" s="130"/>
      <c r="C154" s="134"/>
      <c r="D154" s="130"/>
      <c r="E154" s="130"/>
      <c r="F154" s="130"/>
      <c r="G154" s="130"/>
      <c r="H154" s="133"/>
      <c r="I154" s="133"/>
      <c r="J154" s="139">
        <f>IF(N154=MyCommand,MAX(J$6:J153)+1,IF(Q154=MyCommand,MAX(J$6:J153)+1,0))</f>
        <v>143</v>
      </c>
      <c r="K154" s="140" t="s">
        <v>16</v>
      </c>
      <c r="L154" s="140">
        <v>12</v>
      </c>
      <c r="M154" s="140">
        <v>2008</v>
      </c>
      <c r="N154" s="141"/>
      <c r="O154" s="141"/>
      <c r="P154" s="141"/>
      <c r="Q154" s="141"/>
      <c r="R154" s="141"/>
      <c r="S154" s="127"/>
      <c r="T154" s="126"/>
      <c r="U154" s="126"/>
      <c r="V154" s="127"/>
      <c r="W154" s="127"/>
      <c r="X154" s="127"/>
      <c r="Y154" s="127"/>
      <c r="Z154" s="127"/>
      <c r="AA154" s="127"/>
      <c r="AB154" s="125"/>
      <c r="AC154" s="125"/>
      <c r="AD154" s="125"/>
      <c r="AE154" s="125"/>
      <c r="AF154" s="125"/>
      <c r="AG154" s="125"/>
      <c r="AH154" s="125"/>
      <c r="AI154" s="125"/>
      <c r="AJ154" s="125"/>
      <c r="AK154" s="125"/>
      <c r="AL154" s="125"/>
      <c r="AM154" s="127"/>
      <c r="AN154" s="127"/>
      <c r="AO154" s="127"/>
      <c r="AP154" s="125"/>
      <c r="AQ154" s="128"/>
    </row>
    <row r="155" spans="1:43" s="129" customFormat="1" ht="15" customHeight="1">
      <c r="A155" s="130"/>
      <c r="B155" s="130"/>
      <c r="C155" s="134"/>
      <c r="D155" s="130"/>
      <c r="E155" s="130"/>
      <c r="F155" s="130"/>
      <c r="G155" s="130"/>
      <c r="H155" s="133"/>
      <c r="I155" s="133"/>
      <c r="J155" s="139">
        <f>IF(N155=MyCommand,MAX(J$6:J154)+1,IF(Q155=MyCommand,MAX(J$6:J154)+1,0))</f>
        <v>144</v>
      </c>
      <c r="K155" s="140" t="s">
        <v>16</v>
      </c>
      <c r="L155" s="140">
        <v>12</v>
      </c>
      <c r="M155" s="140">
        <v>2008</v>
      </c>
      <c r="N155" s="141"/>
      <c r="O155" s="141"/>
      <c r="P155" s="141"/>
      <c r="Q155" s="141"/>
      <c r="R155" s="141"/>
      <c r="S155" s="127"/>
      <c r="T155" s="126"/>
      <c r="U155" s="126"/>
      <c r="V155" s="127"/>
      <c r="W155" s="127"/>
      <c r="X155" s="127"/>
      <c r="Y155" s="127"/>
      <c r="Z155" s="127"/>
      <c r="AA155" s="127"/>
      <c r="AB155" s="125"/>
      <c r="AC155" s="125"/>
      <c r="AD155" s="125"/>
      <c r="AE155" s="125"/>
      <c r="AF155" s="125"/>
      <c r="AG155" s="125"/>
      <c r="AH155" s="125"/>
      <c r="AI155" s="125"/>
      <c r="AJ155" s="125"/>
      <c r="AK155" s="125"/>
      <c r="AL155" s="125"/>
      <c r="AM155" s="127"/>
      <c r="AN155" s="127"/>
      <c r="AO155" s="127"/>
      <c r="AP155" s="125"/>
      <c r="AQ155" s="128"/>
    </row>
    <row r="156" spans="1:43" s="129" customFormat="1" ht="15" customHeight="1">
      <c r="A156" s="130"/>
      <c r="B156" s="130"/>
      <c r="C156" s="134"/>
      <c r="D156" s="130"/>
      <c r="E156" s="130"/>
      <c r="F156" s="130"/>
      <c r="G156" s="130"/>
      <c r="H156" s="133"/>
      <c r="I156" s="133"/>
      <c r="J156" s="139">
        <f>IF(N156=MyCommand,MAX(J$6:J155)+1,IF(Q156=MyCommand,MAX(J$6:J155)+1,0))</f>
        <v>145</v>
      </c>
      <c r="K156" s="140" t="s">
        <v>16</v>
      </c>
      <c r="L156" s="140">
        <v>12</v>
      </c>
      <c r="M156" s="140">
        <v>2008</v>
      </c>
      <c r="N156" s="141"/>
      <c r="O156" s="141"/>
      <c r="P156" s="141"/>
      <c r="Q156" s="141"/>
      <c r="R156" s="141"/>
      <c r="S156" s="127"/>
      <c r="T156" s="126"/>
      <c r="U156" s="126"/>
      <c r="V156" s="127"/>
      <c r="W156" s="127"/>
      <c r="X156" s="127"/>
      <c r="Y156" s="127"/>
      <c r="Z156" s="127"/>
      <c r="AA156" s="127"/>
      <c r="AB156" s="125"/>
      <c r="AC156" s="125"/>
      <c r="AD156" s="125"/>
      <c r="AE156" s="125"/>
      <c r="AF156" s="125"/>
      <c r="AG156" s="125"/>
      <c r="AH156" s="125"/>
      <c r="AI156" s="125"/>
      <c r="AJ156" s="125"/>
      <c r="AK156" s="125"/>
      <c r="AL156" s="125"/>
      <c r="AM156" s="127"/>
      <c r="AN156" s="127"/>
      <c r="AO156" s="127"/>
      <c r="AP156" s="125"/>
      <c r="AQ156" s="128"/>
    </row>
    <row r="157" spans="1:43" s="129" customFormat="1" ht="15" customHeight="1">
      <c r="A157" s="130"/>
      <c r="B157" s="130"/>
      <c r="C157" s="134"/>
      <c r="D157" s="130"/>
      <c r="E157" s="130"/>
      <c r="F157" s="130"/>
      <c r="G157" s="130"/>
      <c r="H157" s="133"/>
      <c r="I157" s="133"/>
      <c r="J157" s="139">
        <f>IF(N157=MyCommand,MAX(J$6:J156)+1,IF(Q157=MyCommand,MAX(J$6:J156)+1,0))</f>
        <v>146</v>
      </c>
      <c r="K157" s="140" t="s">
        <v>16</v>
      </c>
      <c r="L157" s="140">
        <v>12</v>
      </c>
      <c r="M157" s="140">
        <v>2008</v>
      </c>
      <c r="N157" s="141"/>
      <c r="O157" s="141"/>
      <c r="P157" s="141"/>
      <c r="Q157" s="141"/>
      <c r="R157" s="141"/>
      <c r="S157" s="127"/>
      <c r="T157" s="126"/>
      <c r="U157" s="126"/>
      <c r="V157" s="127"/>
      <c r="W157" s="127"/>
      <c r="X157" s="127"/>
      <c r="Y157" s="127"/>
      <c r="Z157" s="127"/>
      <c r="AA157" s="127"/>
      <c r="AB157" s="125"/>
      <c r="AC157" s="125"/>
      <c r="AD157" s="125"/>
      <c r="AE157" s="125"/>
      <c r="AF157" s="125"/>
      <c r="AG157" s="125"/>
      <c r="AH157" s="125"/>
      <c r="AI157" s="125"/>
      <c r="AJ157" s="125"/>
      <c r="AK157" s="125"/>
      <c r="AL157" s="125"/>
      <c r="AM157" s="127"/>
      <c r="AN157" s="127"/>
      <c r="AO157" s="127"/>
      <c r="AP157" s="125"/>
      <c r="AQ157" s="128"/>
    </row>
    <row r="158" spans="1:43" s="129" customFormat="1" ht="15" customHeight="1">
      <c r="A158" s="130"/>
      <c r="B158" s="130"/>
      <c r="C158" s="134"/>
      <c r="D158" s="130"/>
      <c r="E158" s="130"/>
      <c r="F158" s="130"/>
      <c r="G158" s="130"/>
      <c r="H158" s="133"/>
      <c r="I158" s="133"/>
      <c r="J158" s="139">
        <f>IF(N158=MyCommand,MAX(J$6:J157)+1,IF(Q158=MyCommand,MAX(J$6:J157)+1,0))</f>
        <v>147</v>
      </c>
      <c r="K158" s="140" t="s">
        <v>16</v>
      </c>
      <c r="L158" s="140">
        <v>21</v>
      </c>
      <c r="M158" s="140">
        <v>2008</v>
      </c>
      <c r="N158" s="141"/>
      <c r="O158" s="141"/>
      <c r="P158" s="141"/>
      <c r="Q158" s="141"/>
      <c r="R158" s="141"/>
      <c r="S158" s="127"/>
      <c r="T158" s="126"/>
      <c r="U158" s="126"/>
      <c r="V158" s="127"/>
      <c r="W158" s="127"/>
      <c r="X158" s="127"/>
      <c r="Y158" s="127"/>
      <c r="Z158" s="127"/>
      <c r="AA158" s="127"/>
      <c r="AB158" s="125"/>
      <c r="AC158" s="125"/>
      <c r="AD158" s="125"/>
      <c r="AE158" s="125"/>
      <c r="AF158" s="125"/>
      <c r="AG158" s="125"/>
      <c r="AH158" s="125"/>
      <c r="AI158" s="125"/>
      <c r="AJ158" s="125"/>
      <c r="AK158" s="125"/>
      <c r="AL158" s="125"/>
      <c r="AM158" s="127"/>
      <c r="AN158" s="127"/>
      <c r="AO158" s="127"/>
      <c r="AP158" s="125"/>
      <c r="AQ158" s="128"/>
    </row>
    <row r="159" spans="1:43" s="129" customFormat="1" ht="15" customHeight="1">
      <c r="A159" s="130"/>
      <c r="B159" s="130"/>
      <c r="C159" s="134"/>
      <c r="D159" s="130"/>
      <c r="E159" s="130"/>
      <c r="F159" s="130"/>
      <c r="G159" s="130"/>
      <c r="H159" s="133"/>
      <c r="I159" s="133"/>
      <c r="J159" s="139">
        <f>IF(N159=MyCommand,MAX(J$6:J158)+1,IF(Q159=MyCommand,MAX(J$6:J158)+1,0))</f>
        <v>148</v>
      </c>
      <c r="K159" s="140" t="s">
        <v>16</v>
      </c>
      <c r="L159" s="140">
        <v>21</v>
      </c>
      <c r="M159" s="140">
        <v>2008</v>
      </c>
      <c r="N159" s="141"/>
      <c r="O159" s="141"/>
      <c r="P159" s="141"/>
      <c r="Q159" s="141"/>
      <c r="R159" s="141"/>
      <c r="S159" s="127"/>
      <c r="T159" s="126"/>
      <c r="U159" s="126"/>
      <c r="V159" s="127"/>
      <c r="W159" s="127"/>
      <c r="X159" s="127"/>
      <c r="Y159" s="127"/>
      <c r="Z159" s="127"/>
      <c r="AA159" s="127"/>
      <c r="AB159" s="125"/>
      <c r="AC159" s="125"/>
      <c r="AD159" s="125"/>
      <c r="AE159" s="125"/>
      <c r="AF159" s="125"/>
      <c r="AG159" s="125"/>
      <c r="AH159" s="125"/>
      <c r="AI159" s="125"/>
      <c r="AJ159" s="125"/>
      <c r="AK159" s="125"/>
      <c r="AL159" s="125"/>
      <c r="AM159" s="127"/>
      <c r="AN159" s="127"/>
      <c r="AO159" s="127"/>
      <c r="AP159" s="125"/>
      <c r="AQ159" s="128"/>
    </row>
    <row r="160" spans="1:43" s="129" customFormat="1" ht="15" customHeight="1">
      <c r="A160" s="130"/>
      <c r="B160" s="130"/>
      <c r="C160" s="134"/>
      <c r="D160" s="130"/>
      <c r="E160" s="130"/>
      <c r="F160" s="130"/>
      <c r="G160" s="130"/>
      <c r="H160" s="133"/>
      <c r="I160" s="133"/>
      <c r="J160" s="139">
        <f>IF(N160=MyCommand,MAX(J$6:J159)+1,IF(Q160=MyCommand,MAX(J$6:J159)+1,0))</f>
        <v>149</v>
      </c>
      <c r="K160" s="140" t="s">
        <v>16</v>
      </c>
      <c r="L160" s="140">
        <v>21</v>
      </c>
      <c r="M160" s="140">
        <v>2008</v>
      </c>
      <c r="N160" s="141"/>
      <c r="O160" s="141"/>
      <c r="P160" s="141"/>
      <c r="Q160" s="141"/>
      <c r="R160" s="141"/>
      <c r="S160" s="127"/>
      <c r="T160" s="126"/>
      <c r="U160" s="126"/>
      <c r="V160" s="127"/>
      <c r="W160" s="127"/>
      <c r="X160" s="127"/>
      <c r="Y160" s="127"/>
      <c r="Z160" s="127"/>
      <c r="AA160" s="127"/>
      <c r="AB160" s="125"/>
      <c r="AC160" s="125"/>
      <c r="AD160" s="125"/>
      <c r="AE160" s="125"/>
      <c r="AF160" s="125"/>
      <c r="AG160" s="125"/>
      <c r="AH160" s="125"/>
      <c r="AI160" s="125"/>
      <c r="AJ160" s="125"/>
      <c r="AK160" s="125"/>
      <c r="AL160" s="125"/>
      <c r="AM160" s="127"/>
      <c r="AN160" s="127"/>
      <c r="AO160" s="127"/>
      <c r="AP160" s="125"/>
      <c r="AQ160" s="128"/>
    </row>
    <row r="161" spans="1:43" s="129" customFormat="1" ht="15" customHeight="1">
      <c r="A161" s="130"/>
      <c r="B161" s="130"/>
      <c r="C161" s="134"/>
      <c r="D161" s="130"/>
      <c r="E161" s="130"/>
      <c r="F161" s="130"/>
      <c r="G161" s="130"/>
      <c r="H161" s="133"/>
      <c r="I161" s="133"/>
      <c r="J161" s="139">
        <f>IF(N161=MyCommand,MAX(J$6:J160)+1,IF(Q161=MyCommand,MAX(J$6:J160)+1,0))</f>
        <v>150</v>
      </c>
      <c r="K161" s="140" t="s">
        <v>16</v>
      </c>
      <c r="L161" s="140">
        <v>21</v>
      </c>
      <c r="M161" s="140">
        <v>2008</v>
      </c>
      <c r="N161" s="141"/>
      <c r="O161" s="141"/>
      <c r="P161" s="141"/>
      <c r="Q161" s="141"/>
      <c r="R161" s="141"/>
      <c r="S161" s="127"/>
      <c r="T161" s="126"/>
      <c r="U161" s="126"/>
      <c r="V161" s="127"/>
      <c r="W161" s="127"/>
      <c r="X161" s="127"/>
      <c r="Y161" s="127"/>
      <c r="Z161" s="127"/>
      <c r="AA161" s="127"/>
      <c r="AB161" s="125"/>
      <c r="AC161" s="125"/>
      <c r="AD161" s="125"/>
      <c r="AE161" s="125"/>
      <c r="AF161" s="125"/>
      <c r="AG161" s="125"/>
      <c r="AH161" s="125"/>
      <c r="AI161" s="125"/>
      <c r="AJ161" s="125"/>
      <c r="AK161" s="125"/>
      <c r="AL161" s="125"/>
      <c r="AM161" s="127"/>
      <c r="AN161" s="127"/>
      <c r="AO161" s="127"/>
      <c r="AP161" s="125"/>
      <c r="AQ161" s="128"/>
    </row>
    <row r="162" spans="1:43" s="129" customFormat="1" ht="15" customHeight="1">
      <c r="A162" s="130"/>
      <c r="B162" s="130"/>
      <c r="C162" s="134"/>
      <c r="D162" s="130"/>
      <c r="E162" s="130"/>
      <c r="F162" s="130"/>
      <c r="G162" s="130"/>
      <c r="H162" s="133"/>
      <c r="I162" s="133"/>
      <c r="J162" s="139">
        <f>IF(N162=MyCommand,MAX(J$6:J161)+1,IF(Q162=MyCommand,MAX(J$6:J161)+1,0))</f>
        <v>151</v>
      </c>
      <c r="K162" s="140" t="s">
        <v>16</v>
      </c>
      <c r="L162" s="140">
        <v>22</v>
      </c>
      <c r="M162" s="140">
        <v>2008</v>
      </c>
      <c r="N162" s="141"/>
      <c r="O162" s="141"/>
      <c r="P162" s="141"/>
      <c r="Q162" s="141"/>
      <c r="R162" s="141"/>
      <c r="S162" s="127"/>
      <c r="T162" s="126"/>
      <c r="U162" s="126"/>
      <c r="V162" s="127"/>
      <c r="W162" s="127"/>
      <c r="X162" s="127"/>
      <c r="Y162" s="127"/>
      <c r="Z162" s="127"/>
      <c r="AA162" s="127"/>
      <c r="AB162" s="125"/>
      <c r="AC162" s="125"/>
      <c r="AD162" s="125"/>
      <c r="AE162" s="125"/>
      <c r="AF162" s="125"/>
      <c r="AG162" s="125"/>
      <c r="AH162" s="125"/>
      <c r="AI162" s="125"/>
      <c r="AJ162" s="125"/>
      <c r="AK162" s="125"/>
      <c r="AL162" s="125"/>
      <c r="AM162" s="127"/>
      <c r="AN162" s="127"/>
      <c r="AO162" s="127"/>
      <c r="AP162" s="125"/>
      <c r="AQ162" s="128"/>
    </row>
    <row r="163" spans="1:43" s="129" customFormat="1" ht="15" customHeight="1">
      <c r="A163" s="130"/>
      <c r="B163" s="130"/>
      <c r="C163" s="134"/>
      <c r="D163" s="130"/>
      <c r="E163" s="130"/>
      <c r="F163" s="130"/>
      <c r="G163" s="130"/>
      <c r="H163" s="133"/>
      <c r="I163" s="133"/>
      <c r="J163" s="139">
        <f>IF(N163=MyCommand,MAX(J$6:J162)+1,IF(Q163=MyCommand,MAX(J$6:J162)+1,0))</f>
        <v>152</v>
      </c>
      <c r="K163" s="140" t="s">
        <v>16</v>
      </c>
      <c r="L163" s="140">
        <v>22</v>
      </c>
      <c r="M163" s="140">
        <v>2008</v>
      </c>
      <c r="N163" s="141"/>
      <c r="O163" s="141"/>
      <c r="P163" s="141"/>
      <c r="Q163" s="141"/>
      <c r="R163" s="141"/>
      <c r="S163" s="127"/>
      <c r="T163" s="126"/>
      <c r="U163" s="126"/>
      <c r="V163" s="127"/>
      <c r="W163" s="127"/>
      <c r="X163" s="127"/>
      <c r="Y163" s="127"/>
      <c r="Z163" s="127"/>
      <c r="AA163" s="127"/>
      <c r="AB163" s="125"/>
      <c r="AC163" s="125"/>
      <c r="AD163" s="125"/>
      <c r="AE163" s="125"/>
      <c r="AF163" s="125"/>
      <c r="AG163" s="125"/>
      <c r="AH163" s="125"/>
      <c r="AI163" s="125"/>
      <c r="AJ163" s="125"/>
      <c r="AK163" s="125"/>
      <c r="AL163" s="125"/>
      <c r="AM163" s="127"/>
      <c r="AN163" s="127"/>
      <c r="AO163" s="127"/>
      <c r="AP163" s="125"/>
      <c r="AQ163" s="128"/>
    </row>
    <row r="164" spans="1:43" s="129" customFormat="1" ht="15" customHeight="1">
      <c r="A164" s="130"/>
      <c r="B164" s="130"/>
      <c r="C164" s="134"/>
      <c r="D164" s="130"/>
      <c r="E164" s="130"/>
      <c r="F164" s="130"/>
      <c r="G164" s="130"/>
      <c r="H164" s="133"/>
      <c r="I164" s="133"/>
      <c r="J164" s="139">
        <f>IF(N164=MyCommand,MAX(J$6:J163)+1,IF(Q164=MyCommand,MAX(J$6:J163)+1,0))</f>
        <v>153</v>
      </c>
      <c r="K164" s="140" t="s">
        <v>16</v>
      </c>
      <c r="L164" s="140">
        <v>22</v>
      </c>
      <c r="M164" s="140">
        <v>2008</v>
      </c>
      <c r="N164" s="141"/>
      <c r="O164" s="141"/>
      <c r="P164" s="141"/>
      <c r="Q164" s="141"/>
      <c r="R164" s="141"/>
      <c r="S164" s="127"/>
      <c r="T164" s="126"/>
      <c r="U164" s="126"/>
      <c r="V164" s="127"/>
      <c r="W164" s="127"/>
      <c r="X164" s="127"/>
      <c r="Y164" s="127"/>
      <c r="Z164" s="127"/>
      <c r="AA164" s="127"/>
      <c r="AB164" s="125"/>
      <c r="AC164" s="125"/>
      <c r="AD164" s="125"/>
      <c r="AE164" s="125"/>
      <c r="AF164" s="125"/>
      <c r="AG164" s="125"/>
      <c r="AH164" s="125"/>
      <c r="AI164" s="125"/>
      <c r="AJ164" s="125"/>
      <c r="AK164" s="125"/>
      <c r="AL164" s="125"/>
      <c r="AM164" s="127"/>
      <c r="AN164" s="127"/>
      <c r="AO164" s="127"/>
      <c r="AP164" s="125"/>
      <c r="AQ164" s="128"/>
    </row>
    <row r="165" spans="1:43" s="129" customFormat="1" ht="15" customHeight="1">
      <c r="A165" s="130"/>
      <c r="B165" s="130"/>
      <c r="C165" s="134"/>
      <c r="D165" s="130"/>
      <c r="E165" s="130"/>
      <c r="F165" s="130"/>
      <c r="G165" s="130"/>
      <c r="H165" s="133"/>
      <c r="I165" s="133"/>
      <c r="J165" s="139">
        <f>IF(N165=MyCommand,MAX(J$6:J164)+1,IF(Q165=MyCommand,MAX(J$6:J164)+1,0))</f>
        <v>154</v>
      </c>
      <c r="K165" s="140" t="s">
        <v>16</v>
      </c>
      <c r="L165" s="140">
        <v>22</v>
      </c>
      <c r="M165" s="140">
        <v>2008</v>
      </c>
      <c r="N165" s="141"/>
      <c r="O165" s="141"/>
      <c r="P165" s="141"/>
      <c r="Q165" s="141"/>
      <c r="R165" s="141"/>
      <c r="S165" s="127"/>
      <c r="T165" s="126"/>
      <c r="U165" s="126"/>
      <c r="V165" s="127"/>
      <c r="W165" s="127"/>
      <c r="X165" s="127"/>
      <c r="Y165" s="127"/>
      <c r="Z165" s="127"/>
      <c r="AA165" s="127"/>
      <c r="AB165" s="125"/>
      <c r="AC165" s="125"/>
      <c r="AD165" s="125"/>
      <c r="AE165" s="125"/>
      <c r="AF165" s="125"/>
      <c r="AG165" s="125"/>
      <c r="AH165" s="125"/>
      <c r="AI165" s="125"/>
      <c r="AJ165" s="125"/>
      <c r="AK165" s="125"/>
      <c r="AL165" s="125"/>
      <c r="AM165" s="127"/>
      <c r="AN165" s="127"/>
      <c r="AO165" s="127"/>
      <c r="AP165" s="125"/>
      <c r="AQ165" s="128"/>
    </row>
    <row r="166" spans="1:43" s="129" customFormat="1" ht="15" customHeight="1">
      <c r="A166" s="130"/>
      <c r="B166" s="130"/>
      <c r="C166" s="134"/>
      <c r="D166" s="130"/>
      <c r="E166" s="130"/>
      <c r="F166" s="130"/>
      <c r="G166" s="130"/>
      <c r="H166" s="133"/>
      <c r="I166" s="133"/>
      <c r="J166" s="139">
        <f>IF(N166=MyCommand,MAX(J$6:J165)+1,IF(Q166=MyCommand,MAX(J$6:J165)+1,0))</f>
        <v>155</v>
      </c>
      <c r="K166" s="140" t="s">
        <v>16</v>
      </c>
      <c r="L166" s="140">
        <v>25</v>
      </c>
      <c r="M166" s="140">
        <v>2008</v>
      </c>
      <c r="N166" s="141"/>
      <c r="O166" s="141"/>
      <c r="P166" s="141"/>
      <c r="Q166" s="141"/>
      <c r="R166" s="141"/>
      <c r="S166" s="127"/>
      <c r="T166" s="126"/>
      <c r="U166" s="126"/>
      <c r="V166" s="127"/>
      <c r="W166" s="127"/>
      <c r="X166" s="127"/>
      <c r="Y166" s="127"/>
      <c r="Z166" s="127"/>
      <c r="AA166" s="127"/>
      <c r="AB166" s="125"/>
      <c r="AC166" s="125"/>
      <c r="AD166" s="125"/>
      <c r="AE166" s="125"/>
      <c r="AF166" s="125"/>
      <c r="AG166" s="125"/>
      <c r="AH166" s="125"/>
      <c r="AI166" s="125"/>
      <c r="AJ166" s="125"/>
      <c r="AK166" s="125"/>
      <c r="AL166" s="125"/>
      <c r="AM166" s="127"/>
      <c r="AN166" s="127"/>
      <c r="AO166" s="127"/>
      <c r="AP166" s="125"/>
      <c r="AQ166" s="128"/>
    </row>
    <row r="167" spans="1:43" s="129" customFormat="1" ht="15" customHeight="1">
      <c r="A167" s="130"/>
      <c r="B167" s="130"/>
      <c r="C167" s="134"/>
      <c r="D167" s="130"/>
      <c r="E167" s="130"/>
      <c r="F167" s="130"/>
      <c r="G167" s="130"/>
      <c r="H167" s="133"/>
      <c r="I167" s="133"/>
      <c r="J167" s="139">
        <f>IF(N167=MyCommand,MAX(J$6:J166)+1,IF(Q167=MyCommand,MAX(J$6:J166)+1,0))</f>
        <v>156</v>
      </c>
      <c r="K167" s="140" t="s">
        <v>16</v>
      </c>
      <c r="L167" s="140">
        <v>25</v>
      </c>
      <c r="M167" s="140">
        <v>2008</v>
      </c>
      <c r="N167" s="141"/>
      <c r="O167" s="141"/>
      <c r="P167" s="141"/>
      <c r="Q167" s="141"/>
      <c r="R167" s="141"/>
      <c r="S167" s="127"/>
      <c r="T167" s="126"/>
      <c r="U167" s="126"/>
      <c r="V167" s="127"/>
      <c r="W167" s="127"/>
      <c r="X167" s="127"/>
      <c r="Y167" s="127"/>
      <c r="Z167" s="127"/>
      <c r="AA167" s="127"/>
      <c r="AB167" s="125"/>
      <c r="AC167" s="125"/>
      <c r="AD167" s="125"/>
      <c r="AE167" s="125"/>
      <c r="AF167" s="125"/>
      <c r="AG167" s="125"/>
      <c r="AH167" s="125"/>
      <c r="AI167" s="125"/>
      <c r="AJ167" s="125"/>
      <c r="AK167" s="125"/>
      <c r="AL167" s="125"/>
      <c r="AM167" s="127"/>
      <c r="AN167" s="127"/>
      <c r="AO167" s="127"/>
      <c r="AP167" s="125"/>
      <c r="AQ167" s="128"/>
    </row>
    <row r="168" spans="1:43" s="129" customFormat="1" ht="15" customHeight="1">
      <c r="A168" s="130"/>
      <c r="B168" s="130"/>
      <c r="C168" s="134"/>
      <c r="D168" s="130"/>
      <c r="E168" s="130"/>
      <c r="F168" s="130"/>
      <c r="G168" s="130"/>
      <c r="H168" s="133"/>
      <c r="I168" s="133"/>
      <c r="J168" s="139">
        <f>IF(N168=MyCommand,MAX(J$6:J167)+1,IF(Q168=MyCommand,MAX(J$6:J167)+1,0))</f>
        <v>157</v>
      </c>
      <c r="K168" s="140" t="s">
        <v>16</v>
      </c>
      <c r="L168" s="140">
        <v>25</v>
      </c>
      <c r="M168" s="140">
        <v>2008</v>
      </c>
      <c r="N168" s="141"/>
      <c r="O168" s="141"/>
      <c r="P168" s="141"/>
      <c r="Q168" s="141"/>
      <c r="R168" s="141"/>
      <c r="S168" s="127"/>
      <c r="T168" s="126"/>
      <c r="U168" s="126"/>
      <c r="V168" s="127"/>
      <c r="W168" s="127"/>
      <c r="X168" s="127"/>
      <c r="Y168" s="127"/>
      <c r="Z168" s="127"/>
      <c r="AA168" s="127"/>
      <c r="AB168" s="125"/>
      <c r="AC168" s="125"/>
      <c r="AD168" s="125"/>
      <c r="AE168" s="125"/>
      <c r="AF168" s="125"/>
      <c r="AG168" s="125"/>
      <c r="AH168" s="125"/>
      <c r="AI168" s="125"/>
      <c r="AJ168" s="125"/>
      <c r="AK168" s="125"/>
      <c r="AL168" s="125"/>
      <c r="AM168" s="127"/>
      <c r="AN168" s="127"/>
      <c r="AO168" s="127"/>
      <c r="AP168" s="125"/>
      <c r="AQ168" s="128"/>
    </row>
    <row r="169" spans="1:43" s="129" customFormat="1" ht="15" customHeight="1">
      <c r="A169" s="130"/>
      <c r="B169" s="130"/>
      <c r="C169" s="134"/>
      <c r="D169" s="130"/>
      <c r="E169" s="130"/>
      <c r="F169" s="130"/>
      <c r="G169" s="130"/>
      <c r="H169" s="133"/>
      <c r="I169" s="133"/>
      <c r="J169" s="139">
        <f>IF(N169=MyCommand,MAX(J$6:J168)+1,IF(Q169=MyCommand,MAX(J$6:J168)+1,0))</f>
        <v>158</v>
      </c>
      <c r="K169" s="140" t="s">
        <v>16</v>
      </c>
      <c r="L169" s="140">
        <v>25</v>
      </c>
      <c r="M169" s="140">
        <v>2008</v>
      </c>
      <c r="N169" s="141"/>
      <c r="O169" s="141"/>
      <c r="P169" s="141"/>
      <c r="Q169" s="141"/>
      <c r="R169" s="141"/>
      <c r="S169" s="127"/>
      <c r="T169" s="126"/>
      <c r="U169" s="126"/>
      <c r="V169" s="127"/>
      <c r="W169" s="127"/>
      <c r="X169" s="127"/>
      <c r="Y169" s="127"/>
      <c r="Z169" s="127"/>
      <c r="AA169" s="127"/>
      <c r="AB169" s="125"/>
      <c r="AC169" s="125"/>
      <c r="AD169" s="125"/>
      <c r="AE169" s="125"/>
      <c r="AF169" s="125"/>
      <c r="AG169" s="125"/>
      <c r="AH169" s="125"/>
      <c r="AI169" s="125"/>
      <c r="AJ169" s="125"/>
      <c r="AK169" s="125"/>
      <c r="AL169" s="125"/>
      <c r="AM169" s="127"/>
      <c r="AN169" s="127"/>
      <c r="AO169" s="127"/>
      <c r="AP169" s="125"/>
      <c r="AQ169" s="128"/>
    </row>
    <row r="170" spans="1:43" s="129" customFormat="1" ht="15" customHeight="1">
      <c r="A170" s="130"/>
      <c r="B170" s="130"/>
      <c r="C170" s="134"/>
      <c r="D170" s="130"/>
      <c r="E170" s="130"/>
      <c r="F170" s="130"/>
      <c r="G170" s="130"/>
      <c r="H170" s="133"/>
      <c r="I170" s="133"/>
      <c r="J170" s="139">
        <f>IF(N170=MyCommand,MAX(J$6:J169)+1,IF(Q170=MyCommand,MAX(J$6:J169)+1,0))</f>
        <v>159</v>
      </c>
      <c r="K170" s="140" t="s">
        <v>16</v>
      </c>
      <c r="L170" s="140">
        <v>26</v>
      </c>
      <c r="M170" s="140">
        <v>2008</v>
      </c>
      <c r="N170" s="141"/>
      <c r="O170" s="141"/>
      <c r="P170" s="141"/>
      <c r="Q170" s="141"/>
      <c r="R170" s="141"/>
      <c r="S170" s="127"/>
      <c r="T170" s="126"/>
      <c r="U170" s="126"/>
      <c r="V170" s="127"/>
      <c r="W170" s="127"/>
      <c r="X170" s="127"/>
      <c r="Y170" s="127"/>
      <c r="Z170" s="127"/>
      <c r="AA170" s="127"/>
      <c r="AB170" s="125"/>
      <c r="AC170" s="125"/>
      <c r="AD170" s="125"/>
      <c r="AE170" s="125"/>
      <c r="AF170" s="125"/>
      <c r="AG170" s="125"/>
      <c r="AH170" s="125"/>
      <c r="AI170" s="125"/>
      <c r="AJ170" s="125"/>
      <c r="AK170" s="125"/>
      <c r="AL170" s="125"/>
      <c r="AM170" s="127"/>
      <c r="AN170" s="127"/>
      <c r="AO170" s="127"/>
      <c r="AP170" s="125"/>
      <c r="AQ170" s="128"/>
    </row>
    <row r="171" spans="1:43" s="129" customFormat="1" ht="15" customHeight="1">
      <c r="A171" s="130"/>
      <c r="B171" s="130"/>
      <c r="C171" s="134"/>
      <c r="D171" s="130"/>
      <c r="E171" s="130"/>
      <c r="F171" s="130"/>
      <c r="G171" s="130"/>
      <c r="H171" s="133"/>
      <c r="I171" s="133"/>
      <c r="J171" s="139">
        <f>IF(N171=MyCommand,MAX(J$6:J170)+1,IF(Q171=MyCommand,MAX(J$6:J170)+1,0))</f>
        <v>160</v>
      </c>
      <c r="K171" s="140" t="s">
        <v>16</v>
      </c>
      <c r="L171" s="140">
        <v>26</v>
      </c>
      <c r="M171" s="140">
        <v>2008</v>
      </c>
      <c r="N171" s="141"/>
      <c r="O171" s="141"/>
      <c r="P171" s="141"/>
      <c r="Q171" s="141"/>
      <c r="R171" s="141"/>
      <c r="S171" s="127"/>
      <c r="T171" s="126"/>
      <c r="U171" s="126"/>
      <c r="V171" s="127"/>
      <c r="W171" s="127"/>
      <c r="X171" s="127"/>
      <c r="Y171" s="127"/>
      <c r="Z171" s="127"/>
      <c r="AA171" s="127"/>
      <c r="AB171" s="125"/>
      <c r="AC171" s="125"/>
      <c r="AD171" s="125"/>
      <c r="AE171" s="125"/>
      <c r="AF171" s="125"/>
      <c r="AG171" s="125"/>
      <c r="AH171" s="125"/>
      <c r="AI171" s="125"/>
      <c r="AJ171" s="125"/>
      <c r="AK171" s="125"/>
      <c r="AL171" s="125"/>
      <c r="AM171" s="127"/>
      <c r="AN171" s="127"/>
      <c r="AO171" s="127"/>
      <c r="AP171" s="125"/>
      <c r="AQ171" s="128"/>
    </row>
    <row r="172" spans="1:43" s="129" customFormat="1" ht="15" customHeight="1">
      <c r="A172" s="130"/>
      <c r="B172" s="130"/>
      <c r="C172" s="134"/>
      <c r="D172" s="130"/>
      <c r="E172" s="130"/>
      <c r="F172" s="130"/>
      <c r="G172" s="130"/>
      <c r="H172" s="133"/>
      <c r="I172" s="133"/>
      <c r="J172" s="139">
        <f>IF(N172=MyCommand,MAX(J$6:J171)+1,IF(Q172=MyCommand,MAX(J$6:J171)+1,0))</f>
        <v>161</v>
      </c>
      <c r="K172" s="140" t="s">
        <v>16</v>
      </c>
      <c r="L172" s="140">
        <v>26</v>
      </c>
      <c r="M172" s="140">
        <v>2008</v>
      </c>
      <c r="N172" s="141"/>
      <c r="O172" s="141"/>
      <c r="P172" s="141"/>
      <c r="Q172" s="141"/>
      <c r="R172" s="141"/>
      <c r="S172" s="127"/>
      <c r="T172" s="126"/>
      <c r="U172" s="126"/>
      <c r="V172" s="127"/>
      <c r="W172" s="127"/>
      <c r="X172" s="127"/>
      <c r="Y172" s="127"/>
      <c r="Z172" s="127"/>
      <c r="AA172" s="127"/>
      <c r="AB172" s="125"/>
      <c r="AC172" s="125"/>
      <c r="AD172" s="125"/>
      <c r="AE172" s="125"/>
      <c r="AF172" s="125"/>
      <c r="AG172" s="125"/>
      <c r="AH172" s="125"/>
      <c r="AI172" s="125"/>
      <c r="AJ172" s="125"/>
      <c r="AK172" s="125"/>
      <c r="AL172" s="125"/>
      <c r="AM172" s="127"/>
      <c r="AN172" s="127"/>
      <c r="AO172" s="127"/>
      <c r="AP172" s="125"/>
      <c r="AQ172" s="128"/>
    </row>
    <row r="173" spans="1:43" s="129" customFormat="1" ht="15" customHeight="1">
      <c r="A173" s="130"/>
      <c r="B173" s="130"/>
      <c r="C173" s="134"/>
      <c r="D173" s="130"/>
      <c r="E173" s="130"/>
      <c r="F173" s="130"/>
      <c r="G173" s="130"/>
      <c r="H173" s="133"/>
      <c r="I173" s="133"/>
      <c r="J173" s="139">
        <f>IF(N173=MyCommand,MAX(J$6:J172)+1,IF(Q173=MyCommand,MAX(J$6:J172)+1,0))</f>
        <v>162</v>
      </c>
      <c r="K173" s="140" t="s">
        <v>16</v>
      </c>
      <c r="L173" s="140">
        <v>26</v>
      </c>
      <c r="M173" s="140">
        <v>2008</v>
      </c>
      <c r="N173" s="141"/>
      <c r="O173" s="141"/>
      <c r="P173" s="141"/>
      <c r="Q173" s="141"/>
      <c r="R173" s="141"/>
      <c r="S173" s="127"/>
      <c r="T173" s="126"/>
      <c r="U173" s="126"/>
      <c r="V173" s="127"/>
      <c r="W173" s="127"/>
      <c r="X173" s="127"/>
      <c r="Y173" s="127"/>
      <c r="Z173" s="127"/>
      <c r="AA173" s="127"/>
      <c r="AB173" s="125"/>
      <c r="AC173" s="125"/>
      <c r="AD173" s="125"/>
      <c r="AE173" s="125"/>
      <c r="AF173" s="125"/>
      <c r="AG173" s="125"/>
      <c r="AH173" s="125"/>
      <c r="AI173" s="125"/>
      <c r="AJ173" s="125"/>
      <c r="AK173" s="125"/>
      <c r="AL173" s="125"/>
      <c r="AM173" s="127"/>
      <c r="AN173" s="127"/>
      <c r="AO173" s="127"/>
      <c r="AP173" s="125"/>
      <c r="AQ173" s="128"/>
    </row>
    <row r="174" spans="1:43" s="129" customFormat="1" ht="15" customHeight="1">
      <c r="A174" s="130"/>
      <c r="B174" s="130"/>
      <c r="C174" s="134"/>
      <c r="D174" s="130"/>
      <c r="E174" s="130"/>
      <c r="F174" s="130"/>
      <c r="G174" s="130"/>
      <c r="H174" s="133"/>
      <c r="I174" s="133"/>
      <c r="J174" s="139">
        <f>IF(N174=MyCommand,MAX(J$6:J173)+1,IF(Q174=MyCommand,MAX(J$6:J173)+1,0))</f>
        <v>163</v>
      </c>
      <c r="K174" s="140" t="s">
        <v>17</v>
      </c>
      <c r="L174" s="140">
        <v>1</v>
      </c>
      <c r="M174" s="140">
        <v>2008</v>
      </c>
      <c r="N174" s="141"/>
      <c r="O174" s="141"/>
      <c r="P174" s="141"/>
      <c r="Q174" s="141"/>
      <c r="R174" s="141"/>
      <c r="S174" s="127"/>
      <c r="T174" s="126"/>
      <c r="U174" s="126"/>
      <c r="V174" s="127"/>
      <c r="W174" s="127"/>
      <c r="X174" s="127"/>
      <c r="Y174" s="127"/>
      <c r="Z174" s="127"/>
      <c r="AA174" s="127"/>
      <c r="AB174" s="125"/>
      <c r="AC174" s="125"/>
      <c r="AD174" s="125"/>
      <c r="AE174" s="125"/>
      <c r="AF174" s="125"/>
      <c r="AG174" s="125"/>
      <c r="AH174" s="125"/>
      <c r="AI174" s="125"/>
      <c r="AJ174" s="125"/>
      <c r="AK174" s="125"/>
      <c r="AL174" s="125"/>
      <c r="AM174" s="127"/>
      <c r="AN174" s="127"/>
      <c r="AO174" s="127"/>
      <c r="AP174" s="125"/>
      <c r="AQ174" s="128"/>
    </row>
    <row r="175" spans="1:43" s="129" customFormat="1" ht="15" customHeight="1">
      <c r="A175" s="130"/>
      <c r="B175" s="130"/>
      <c r="C175" s="134"/>
      <c r="D175" s="130"/>
      <c r="E175" s="130"/>
      <c r="F175" s="130"/>
      <c r="G175" s="130"/>
      <c r="H175" s="133"/>
      <c r="I175" s="133"/>
      <c r="J175" s="139">
        <f>IF(N175=MyCommand,MAX(J$6:J174)+1,IF(Q175=MyCommand,MAX(J$6:J174)+1,0))</f>
        <v>164</v>
      </c>
      <c r="K175" s="140" t="s">
        <v>17</v>
      </c>
      <c r="L175" s="140">
        <v>1</v>
      </c>
      <c r="M175" s="140">
        <v>2008</v>
      </c>
      <c r="N175" s="141"/>
      <c r="O175" s="141"/>
      <c r="P175" s="141"/>
      <c r="Q175" s="141"/>
      <c r="R175" s="141"/>
      <c r="S175" s="127"/>
      <c r="T175" s="126"/>
      <c r="U175" s="126"/>
      <c r="V175" s="127"/>
      <c r="W175" s="127"/>
      <c r="X175" s="127"/>
      <c r="Y175" s="127"/>
      <c r="Z175" s="127"/>
      <c r="AA175" s="127"/>
      <c r="AB175" s="125"/>
      <c r="AC175" s="125"/>
      <c r="AD175" s="125"/>
      <c r="AE175" s="125"/>
      <c r="AF175" s="125"/>
      <c r="AG175" s="125"/>
      <c r="AH175" s="125"/>
      <c r="AI175" s="125"/>
      <c r="AJ175" s="125"/>
      <c r="AK175" s="125"/>
      <c r="AL175" s="125"/>
      <c r="AM175" s="127"/>
      <c r="AN175" s="127"/>
      <c r="AO175" s="127"/>
      <c r="AP175" s="125"/>
      <c r="AQ175" s="128"/>
    </row>
    <row r="176" spans="1:43" s="129" customFormat="1" ht="15" customHeight="1">
      <c r="A176" s="130"/>
      <c r="B176" s="130"/>
      <c r="C176" s="134"/>
      <c r="D176" s="130"/>
      <c r="E176" s="130"/>
      <c r="F176" s="130"/>
      <c r="G176" s="130"/>
      <c r="H176" s="133"/>
      <c r="I176" s="133"/>
      <c r="J176" s="139">
        <f>IF(N176=MyCommand,MAX(J$6:J175)+1,IF(Q176=MyCommand,MAX(J$6:J175)+1,0))</f>
        <v>165</v>
      </c>
      <c r="K176" s="140" t="s">
        <v>17</v>
      </c>
      <c r="L176" s="140">
        <v>1</v>
      </c>
      <c r="M176" s="140">
        <v>2008</v>
      </c>
      <c r="N176" s="141"/>
      <c r="O176" s="141"/>
      <c r="P176" s="141"/>
      <c r="Q176" s="141"/>
      <c r="R176" s="141"/>
      <c r="S176" s="127"/>
      <c r="T176" s="126"/>
      <c r="U176" s="126"/>
      <c r="V176" s="127"/>
      <c r="W176" s="127"/>
      <c r="X176" s="127"/>
      <c r="Y176" s="127"/>
      <c r="Z176" s="127"/>
      <c r="AA176" s="127"/>
      <c r="AB176" s="125"/>
      <c r="AC176" s="125"/>
      <c r="AD176" s="125"/>
      <c r="AE176" s="125"/>
      <c r="AF176" s="125"/>
      <c r="AG176" s="125"/>
      <c r="AH176" s="125"/>
      <c r="AI176" s="125"/>
      <c r="AJ176" s="125"/>
      <c r="AK176" s="125"/>
      <c r="AL176" s="125"/>
      <c r="AM176" s="127"/>
      <c r="AN176" s="127"/>
      <c r="AO176" s="127"/>
      <c r="AP176" s="125"/>
      <c r="AQ176" s="128"/>
    </row>
    <row r="177" spans="1:43" s="129" customFormat="1" ht="15" customHeight="1">
      <c r="A177" s="130"/>
      <c r="B177" s="130"/>
      <c r="C177" s="134"/>
      <c r="D177" s="130"/>
      <c r="E177" s="130"/>
      <c r="F177" s="130"/>
      <c r="G177" s="130"/>
      <c r="H177" s="133"/>
      <c r="I177" s="133"/>
      <c r="J177" s="139">
        <f>IF(N177=MyCommand,MAX(J$6:J176)+1,IF(Q177=MyCommand,MAX(J$6:J176)+1,0))</f>
        <v>166</v>
      </c>
      <c r="K177" s="140" t="s">
        <v>17</v>
      </c>
      <c r="L177" s="140">
        <v>1</v>
      </c>
      <c r="M177" s="140">
        <v>2008</v>
      </c>
      <c r="N177" s="141"/>
      <c r="O177" s="141"/>
      <c r="P177" s="141"/>
      <c r="Q177" s="141"/>
      <c r="R177" s="141"/>
      <c r="S177" s="127"/>
      <c r="T177" s="126"/>
      <c r="U177" s="126"/>
      <c r="V177" s="127"/>
      <c r="W177" s="127"/>
      <c r="X177" s="127"/>
      <c r="Y177" s="127"/>
      <c r="Z177" s="127"/>
      <c r="AA177" s="127"/>
      <c r="AB177" s="125"/>
      <c r="AC177" s="125"/>
      <c r="AD177" s="125"/>
      <c r="AE177" s="125"/>
      <c r="AF177" s="125"/>
      <c r="AG177" s="125"/>
      <c r="AH177" s="125"/>
      <c r="AI177" s="125"/>
      <c r="AJ177" s="125"/>
      <c r="AK177" s="125"/>
      <c r="AL177" s="125"/>
      <c r="AM177" s="127"/>
      <c r="AN177" s="127"/>
      <c r="AO177" s="127"/>
      <c r="AP177" s="125"/>
      <c r="AQ177" s="128"/>
    </row>
    <row r="178" spans="1:43" s="129" customFormat="1" ht="15" customHeight="1">
      <c r="A178" s="130"/>
      <c r="B178" s="130"/>
      <c r="C178" s="134"/>
      <c r="D178" s="130"/>
      <c r="E178" s="130"/>
      <c r="F178" s="130"/>
      <c r="G178" s="130"/>
      <c r="H178" s="133"/>
      <c r="I178" s="133"/>
      <c r="J178" s="139">
        <f>IF(N178=MyCommand,MAX(J$6:J177)+1,IF(Q178=MyCommand,MAX(J$6:J177)+1,0))</f>
        <v>167</v>
      </c>
      <c r="K178" s="140" t="s">
        <v>17</v>
      </c>
      <c r="L178" s="140">
        <v>2</v>
      </c>
      <c r="M178" s="140">
        <v>2008</v>
      </c>
      <c r="N178" s="141"/>
      <c r="O178" s="141"/>
      <c r="P178" s="141"/>
      <c r="Q178" s="141"/>
      <c r="R178" s="141"/>
      <c r="S178" s="127"/>
      <c r="T178" s="126"/>
      <c r="U178" s="126"/>
      <c r="V178" s="127"/>
      <c r="W178" s="127"/>
      <c r="X178" s="127"/>
      <c r="Y178" s="127"/>
      <c r="Z178" s="127"/>
      <c r="AA178" s="127"/>
      <c r="AB178" s="125"/>
      <c r="AC178" s="125"/>
      <c r="AD178" s="125"/>
      <c r="AE178" s="125"/>
      <c r="AF178" s="125"/>
      <c r="AG178" s="125"/>
      <c r="AH178" s="125"/>
      <c r="AI178" s="125"/>
      <c r="AJ178" s="125"/>
      <c r="AK178" s="125"/>
      <c r="AL178" s="125"/>
      <c r="AM178" s="127"/>
      <c r="AN178" s="127"/>
      <c r="AO178" s="127"/>
      <c r="AP178" s="125"/>
      <c r="AQ178" s="128"/>
    </row>
    <row r="179" spans="1:43" s="129" customFormat="1" ht="15" customHeight="1">
      <c r="A179" s="130"/>
      <c r="B179" s="130"/>
      <c r="C179" s="134"/>
      <c r="D179" s="130"/>
      <c r="E179" s="130"/>
      <c r="F179" s="130"/>
      <c r="G179" s="130"/>
      <c r="H179" s="133"/>
      <c r="I179" s="133"/>
      <c r="J179" s="139">
        <f>IF(N179=MyCommand,MAX(J$6:J178)+1,IF(Q179=MyCommand,MAX(J$6:J178)+1,0))</f>
        <v>168</v>
      </c>
      <c r="K179" s="140" t="s">
        <v>17</v>
      </c>
      <c r="L179" s="140">
        <v>2</v>
      </c>
      <c r="M179" s="140">
        <v>2008</v>
      </c>
      <c r="N179" s="141"/>
      <c r="O179" s="141"/>
      <c r="P179" s="141"/>
      <c r="Q179" s="141"/>
      <c r="R179" s="141"/>
      <c r="S179" s="127"/>
      <c r="T179" s="126"/>
      <c r="U179" s="126"/>
      <c r="V179" s="127"/>
      <c r="W179" s="127"/>
      <c r="X179" s="127"/>
      <c r="Y179" s="127"/>
      <c r="Z179" s="127"/>
      <c r="AA179" s="127"/>
      <c r="AB179" s="125"/>
      <c r="AC179" s="125"/>
      <c r="AD179" s="125"/>
      <c r="AE179" s="125"/>
      <c r="AF179" s="125"/>
      <c r="AG179" s="125"/>
      <c r="AH179" s="125"/>
      <c r="AI179" s="125"/>
      <c r="AJ179" s="125"/>
      <c r="AK179" s="125"/>
      <c r="AL179" s="125"/>
      <c r="AM179" s="127"/>
      <c r="AN179" s="127"/>
      <c r="AO179" s="127"/>
      <c r="AP179" s="125"/>
      <c r="AQ179" s="128"/>
    </row>
    <row r="180" spans="1:43" s="129" customFormat="1" ht="15" customHeight="1">
      <c r="A180" s="130"/>
      <c r="B180" s="130"/>
      <c r="C180" s="134"/>
      <c r="D180" s="130"/>
      <c r="E180" s="130"/>
      <c r="F180" s="130"/>
      <c r="G180" s="130"/>
      <c r="H180" s="133"/>
      <c r="I180" s="133"/>
      <c r="J180" s="139">
        <f>IF(N180=MyCommand,MAX(J$6:J179)+1,IF(Q180=MyCommand,MAX(J$6:J179)+1,0))</f>
        <v>169</v>
      </c>
      <c r="K180" s="140" t="s">
        <v>17</v>
      </c>
      <c r="L180" s="140">
        <v>2</v>
      </c>
      <c r="M180" s="140">
        <v>2008</v>
      </c>
      <c r="N180" s="141"/>
      <c r="O180" s="141"/>
      <c r="P180" s="141"/>
      <c r="Q180" s="141"/>
      <c r="R180" s="141"/>
      <c r="S180" s="127"/>
      <c r="T180" s="126"/>
      <c r="U180" s="126"/>
      <c r="V180" s="127"/>
      <c r="W180" s="127"/>
      <c r="X180" s="127"/>
      <c r="Y180" s="127"/>
      <c r="Z180" s="127"/>
      <c r="AA180" s="127"/>
      <c r="AB180" s="125"/>
      <c r="AC180" s="125"/>
      <c r="AD180" s="125"/>
      <c r="AE180" s="125"/>
      <c r="AF180" s="125"/>
      <c r="AG180" s="125"/>
      <c r="AH180" s="125"/>
      <c r="AI180" s="125"/>
      <c r="AJ180" s="125"/>
      <c r="AK180" s="125"/>
      <c r="AL180" s="125"/>
      <c r="AM180" s="127"/>
      <c r="AN180" s="127"/>
      <c r="AO180" s="127"/>
      <c r="AP180" s="125"/>
      <c r="AQ180" s="128"/>
    </row>
    <row r="181" spans="1:43" s="129" customFormat="1" ht="15" customHeight="1">
      <c r="A181" s="130"/>
      <c r="B181" s="130"/>
      <c r="C181" s="134"/>
      <c r="D181" s="130"/>
      <c r="E181" s="130"/>
      <c r="F181" s="130"/>
      <c r="G181" s="130"/>
      <c r="H181" s="133"/>
      <c r="I181" s="133"/>
      <c r="J181" s="139">
        <f>IF(N181=MyCommand,MAX(J$6:J180)+1,IF(Q181=MyCommand,MAX(J$6:J180)+1,0))</f>
        <v>170</v>
      </c>
      <c r="K181" s="140" t="s">
        <v>17</v>
      </c>
      <c r="L181" s="140">
        <v>2</v>
      </c>
      <c r="M181" s="140">
        <v>2008</v>
      </c>
      <c r="N181" s="141"/>
      <c r="O181" s="141"/>
      <c r="P181" s="141"/>
      <c r="Q181" s="141"/>
      <c r="R181" s="141"/>
      <c r="S181" s="127"/>
      <c r="T181" s="126"/>
      <c r="U181" s="126"/>
      <c r="V181" s="127"/>
      <c r="W181" s="127"/>
      <c r="X181" s="127"/>
      <c r="Y181" s="127"/>
      <c r="Z181" s="127"/>
      <c r="AA181" s="127"/>
      <c r="AB181" s="125"/>
      <c r="AC181" s="125"/>
      <c r="AD181" s="125"/>
      <c r="AE181" s="125"/>
      <c r="AF181" s="125"/>
      <c r="AG181" s="125"/>
      <c r="AH181" s="125"/>
      <c r="AI181" s="125"/>
      <c r="AJ181" s="125"/>
      <c r="AK181" s="125"/>
      <c r="AL181" s="125"/>
      <c r="AM181" s="127"/>
      <c r="AN181" s="127"/>
      <c r="AO181" s="127"/>
      <c r="AP181" s="125"/>
      <c r="AQ181" s="128"/>
    </row>
    <row r="182" spans="1:43" s="129" customFormat="1" ht="15" customHeight="1">
      <c r="A182" s="130"/>
      <c r="B182" s="130"/>
      <c r="C182" s="134"/>
      <c r="D182" s="130"/>
      <c r="E182" s="130"/>
      <c r="F182" s="130"/>
      <c r="G182" s="130"/>
      <c r="H182" s="133"/>
      <c r="I182" s="133"/>
      <c r="J182" s="139">
        <f>IF(N182=MyCommand,MAX(J$6:J181)+1,IF(Q182=MyCommand,MAX(J$6:J181)+1,0))</f>
        <v>171</v>
      </c>
      <c r="K182" s="140" t="s">
        <v>17</v>
      </c>
      <c r="L182" s="140">
        <v>9</v>
      </c>
      <c r="M182" s="140">
        <v>2008</v>
      </c>
      <c r="N182" s="141"/>
      <c r="O182" s="141"/>
      <c r="P182" s="141"/>
      <c r="Q182" s="141"/>
      <c r="R182" s="141"/>
      <c r="S182" s="127"/>
      <c r="T182" s="126"/>
      <c r="U182" s="126"/>
      <c r="V182" s="127"/>
      <c r="W182" s="127"/>
      <c r="X182" s="127"/>
      <c r="Y182" s="127"/>
      <c r="Z182" s="127"/>
      <c r="AA182" s="127"/>
      <c r="AB182" s="125"/>
      <c r="AC182" s="125"/>
      <c r="AD182" s="125"/>
      <c r="AE182" s="125"/>
      <c r="AF182" s="125"/>
      <c r="AG182" s="125"/>
      <c r="AH182" s="125"/>
      <c r="AI182" s="125"/>
      <c r="AJ182" s="125"/>
      <c r="AK182" s="125"/>
      <c r="AL182" s="125"/>
      <c r="AM182" s="127"/>
      <c r="AN182" s="127"/>
      <c r="AO182" s="127"/>
      <c r="AP182" s="125"/>
      <c r="AQ182" s="128"/>
    </row>
    <row r="183" spans="1:43" s="129" customFormat="1" ht="15" customHeight="1">
      <c r="A183" s="130"/>
      <c r="B183" s="130"/>
      <c r="C183" s="134"/>
      <c r="D183" s="130"/>
      <c r="E183" s="130"/>
      <c r="F183" s="130"/>
      <c r="G183" s="130"/>
      <c r="H183" s="133"/>
      <c r="I183" s="133"/>
      <c r="J183" s="139">
        <f>IF(N183=MyCommand,MAX(J$6:J182)+1,IF(Q183=MyCommand,MAX(J$6:J182)+1,0))</f>
        <v>172</v>
      </c>
      <c r="K183" s="140" t="s">
        <v>17</v>
      </c>
      <c r="L183" s="140">
        <v>9</v>
      </c>
      <c r="M183" s="140">
        <v>2008</v>
      </c>
      <c r="N183" s="141"/>
      <c r="O183" s="141"/>
      <c r="P183" s="141"/>
      <c r="Q183" s="141"/>
      <c r="R183" s="141"/>
      <c r="S183" s="127"/>
      <c r="T183" s="126"/>
      <c r="U183" s="126"/>
      <c r="V183" s="127"/>
      <c r="W183" s="127"/>
      <c r="X183" s="127"/>
      <c r="Y183" s="127"/>
      <c r="Z183" s="127"/>
      <c r="AA183" s="127"/>
      <c r="AB183" s="125"/>
      <c r="AC183" s="125"/>
      <c r="AD183" s="125"/>
      <c r="AE183" s="125"/>
      <c r="AF183" s="125"/>
      <c r="AG183" s="125"/>
      <c r="AH183" s="125"/>
      <c r="AI183" s="125"/>
      <c r="AJ183" s="125"/>
      <c r="AK183" s="125"/>
      <c r="AL183" s="125"/>
      <c r="AM183" s="127"/>
      <c r="AN183" s="127"/>
      <c r="AO183" s="127"/>
      <c r="AP183" s="125"/>
      <c r="AQ183" s="128"/>
    </row>
    <row r="184" spans="1:43" s="129" customFormat="1" ht="15" customHeight="1">
      <c r="A184" s="130"/>
      <c r="B184" s="130"/>
      <c r="C184" s="134"/>
      <c r="D184" s="130"/>
      <c r="E184" s="130"/>
      <c r="F184" s="130"/>
      <c r="G184" s="130"/>
      <c r="H184" s="133"/>
      <c r="I184" s="133"/>
      <c r="J184" s="139">
        <f>IF(N184=MyCommand,MAX(J$6:J183)+1,IF(Q184=MyCommand,MAX(J$6:J183)+1,0))</f>
        <v>173</v>
      </c>
      <c r="K184" s="140" t="s">
        <v>17</v>
      </c>
      <c r="L184" s="140">
        <v>9</v>
      </c>
      <c r="M184" s="140">
        <v>2008</v>
      </c>
      <c r="N184" s="141"/>
      <c r="O184" s="141"/>
      <c r="P184" s="141"/>
      <c r="Q184" s="141"/>
      <c r="R184" s="141"/>
      <c r="S184" s="127"/>
      <c r="T184" s="126"/>
      <c r="U184" s="126"/>
      <c r="V184" s="127"/>
      <c r="W184" s="127"/>
      <c r="X184" s="127"/>
      <c r="Y184" s="127"/>
      <c r="Z184" s="127"/>
      <c r="AA184" s="127"/>
      <c r="AB184" s="125"/>
      <c r="AC184" s="125"/>
      <c r="AD184" s="125"/>
      <c r="AE184" s="125"/>
      <c r="AF184" s="125"/>
      <c r="AG184" s="125"/>
      <c r="AH184" s="125"/>
      <c r="AI184" s="125"/>
      <c r="AJ184" s="125"/>
      <c r="AK184" s="125"/>
      <c r="AL184" s="125"/>
      <c r="AM184" s="127"/>
      <c r="AN184" s="127"/>
      <c r="AO184" s="127"/>
      <c r="AP184" s="125"/>
      <c r="AQ184" s="128"/>
    </row>
    <row r="185" spans="1:43" s="129" customFormat="1" ht="15" customHeight="1">
      <c r="A185" s="130"/>
      <c r="B185" s="130"/>
      <c r="C185" s="134"/>
      <c r="D185" s="130"/>
      <c r="E185" s="130"/>
      <c r="F185" s="130"/>
      <c r="G185" s="130"/>
      <c r="H185" s="133"/>
      <c r="I185" s="133"/>
      <c r="J185" s="139">
        <f>IF(N185=MyCommand,MAX(J$6:J184)+1,IF(Q185=MyCommand,MAX(J$6:J184)+1,0))</f>
        <v>174</v>
      </c>
      <c r="K185" s="140" t="s">
        <v>17</v>
      </c>
      <c r="L185" s="140">
        <v>9</v>
      </c>
      <c r="M185" s="140">
        <v>2008</v>
      </c>
      <c r="N185" s="141"/>
      <c r="O185" s="141"/>
      <c r="P185" s="141"/>
      <c r="Q185" s="141"/>
      <c r="R185" s="141"/>
      <c r="S185" s="127"/>
      <c r="T185" s="126"/>
      <c r="U185" s="126"/>
      <c r="V185" s="127"/>
      <c r="W185" s="127"/>
      <c r="X185" s="127"/>
      <c r="Y185" s="127"/>
      <c r="Z185" s="127"/>
      <c r="AA185" s="127"/>
      <c r="AB185" s="125"/>
      <c r="AC185" s="125"/>
      <c r="AD185" s="125"/>
      <c r="AE185" s="125"/>
      <c r="AF185" s="125"/>
      <c r="AG185" s="125"/>
      <c r="AH185" s="125"/>
      <c r="AI185" s="125"/>
      <c r="AJ185" s="125"/>
      <c r="AK185" s="125"/>
      <c r="AL185" s="125"/>
      <c r="AM185" s="127"/>
      <c r="AN185" s="127"/>
      <c r="AO185" s="127"/>
      <c r="AP185" s="125"/>
      <c r="AQ185" s="128"/>
    </row>
    <row r="186" spans="1:43" s="129" customFormat="1" ht="15" customHeight="1">
      <c r="A186" s="130"/>
      <c r="B186" s="130"/>
      <c r="C186" s="134"/>
      <c r="D186" s="130"/>
      <c r="E186" s="130"/>
      <c r="F186" s="130"/>
      <c r="G186" s="130"/>
      <c r="H186" s="133"/>
      <c r="I186" s="133"/>
      <c r="J186" s="139">
        <f>IF(N186=MyCommand,MAX(J$6:J185)+1,IF(Q186=MyCommand,MAX(J$6:J185)+1,0))</f>
        <v>175</v>
      </c>
      <c r="K186" s="140" t="s">
        <v>17</v>
      </c>
      <c r="L186" s="140">
        <v>10</v>
      </c>
      <c r="M186" s="140">
        <v>2008</v>
      </c>
      <c r="N186" s="141"/>
      <c r="O186" s="141"/>
      <c r="P186" s="141"/>
      <c r="Q186" s="141"/>
      <c r="R186" s="141"/>
      <c r="S186" s="127"/>
      <c r="T186" s="126"/>
      <c r="U186" s="126"/>
      <c r="V186" s="127"/>
      <c r="W186" s="127"/>
      <c r="X186" s="127"/>
      <c r="Y186" s="127"/>
      <c r="Z186" s="127"/>
      <c r="AA186" s="127"/>
      <c r="AB186" s="125"/>
      <c r="AC186" s="125"/>
      <c r="AD186" s="125"/>
      <c r="AE186" s="125"/>
      <c r="AF186" s="125"/>
      <c r="AG186" s="125"/>
      <c r="AH186" s="125"/>
      <c r="AI186" s="125"/>
      <c r="AJ186" s="125"/>
      <c r="AK186" s="125"/>
      <c r="AL186" s="125"/>
      <c r="AM186" s="127"/>
      <c r="AN186" s="127"/>
      <c r="AO186" s="127"/>
      <c r="AP186" s="125"/>
      <c r="AQ186" s="128"/>
    </row>
    <row r="187" spans="1:43" s="129" customFormat="1" ht="15" customHeight="1">
      <c r="A187" s="130"/>
      <c r="B187" s="130"/>
      <c r="C187" s="134"/>
      <c r="D187" s="130"/>
      <c r="E187" s="130"/>
      <c r="F187" s="130"/>
      <c r="G187" s="130"/>
      <c r="H187" s="133"/>
      <c r="I187" s="133"/>
      <c r="J187" s="139">
        <f>IF(N187=MyCommand,MAX(J$6:J186)+1,IF(Q187=MyCommand,MAX(J$6:J186)+1,0))</f>
        <v>176</v>
      </c>
      <c r="K187" s="140" t="s">
        <v>17</v>
      </c>
      <c r="L187" s="140">
        <v>10</v>
      </c>
      <c r="M187" s="140">
        <v>2008</v>
      </c>
      <c r="N187" s="141"/>
      <c r="O187" s="141"/>
      <c r="P187" s="141"/>
      <c r="Q187" s="141"/>
      <c r="R187" s="141"/>
      <c r="S187" s="127"/>
      <c r="T187" s="126"/>
      <c r="U187" s="126"/>
      <c r="V187" s="127"/>
      <c r="W187" s="127"/>
      <c r="X187" s="127"/>
      <c r="Y187" s="127"/>
      <c r="Z187" s="127"/>
      <c r="AA187" s="127"/>
      <c r="AB187" s="125"/>
      <c r="AC187" s="125"/>
      <c r="AD187" s="125"/>
      <c r="AE187" s="125"/>
      <c r="AF187" s="125"/>
      <c r="AG187" s="125"/>
      <c r="AH187" s="125"/>
      <c r="AI187" s="125"/>
      <c r="AJ187" s="125"/>
      <c r="AK187" s="125"/>
      <c r="AL187" s="125"/>
      <c r="AM187" s="127"/>
      <c r="AN187" s="127"/>
      <c r="AO187" s="127"/>
      <c r="AP187" s="125"/>
      <c r="AQ187" s="128"/>
    </row>
    <row r="188" spans="1:43" s="129" customFormat="1" ht="15" customHeight="1">
      <c r="A188" s="130"/>
      <c r="B188" s="130"/>
      <c r="C188" s="134"/>
      <c r="D188" s="130"/>
      <c r="E188" s="130"/>
      <c r="F188" s="130"/>
      <c r="G188" s="130"/>
      <c r="H188" s="133"/>
      <c r="I188" s="133"/>
      <c r="J188" s="139">
        <f>IF(N188=MyCommand,MAX(J$6:J187)+1,IF(Q188=MyCommand,MAX(J$6:J187)+1,0))</f>
        <v>177</v>
      </c>
      <c r="K188" s="140" t="s">
        <v>17</v>
      </c>
      <c r="L188" s="140">
        <v>10</v>
      </c>
      <c r="M188" s="140">
        <v>2008</v>
      </c>
      <c r="N188" s="141"/>
      <c r="O188" s="141"/>
      <c r="P188" s="141"/>
      <c r="Q188" s="141"/>
      <c r="R188" s="141"/>
      <c r="S188" s="127"/>
      <c r="T188" s="126"/>
      <c r="U188" s="126"/>
      <c r="V188" s="127"/>
      <c r="W188" s="127"/>
      <c r="X188" s="127"/>
      <c r="Y188" s="127"/>
      <c r="Z188" s="127"/>
      <c r="AA188" s="127"/>
      <c r="AB188" s="125"/>
      <c r="AC188" s="125"/>
      <c r="AD188" s="125"/>
      <c r="AE188" s="125"/>
      <c r="AF188" s="125"/>
      <c r="AG188" s="125"/>
      <c r="AH188" s="125"/>
      <c r="AI188" s="125"/>
      <c r="AJ188" s="125"/>
      <c r="AK188" s="125"/>
      <c r="AL188" s="125"/>
      <c r="AM188" s="127"/>
      <c r="AN188" s="127"/>
      <c r="AO188" s="127"/>
      <c r="AP188" s="125"/>
      <c r="AQ188" s="128"/>
    </row>
    <row r="189" spans="1:43" s="129" customFormat="1" ht="15" customHeight="1">
      <c r="A189" s="130"/>
      <c r="B189" s="130"/>
      <c r="C189" s="134"/>
      <c r="D189" s="130"/>
      <c r="E189" s="130"/>
      <c r="F189" s="130"/>
      <c r="G189" s="130"/>
      <c r="H189" s="133"/>
      <c r="I189" s="133"/>
      <c r="J189" s="139">
        <f>IF(N189=MyCommand,MAX(J$6:J188)+1,IF(Q189=MyCommand,MAX(J$6:J188)+1,0))</f>
        <v>178</v>
      </c>
      <c r="K189" s="140" t="s">
        <v>17</v>
      </c>
      <c r="L189" s="140">
        <v>10</v>
      </c>
      <c r="M189" s="140">
        <v>2008</v>
      </c>
      <c r="N189" s="141"/>
      <c r="O189" s="141"/>
      <c r="P189" s="141"/>
      <c r="Q189" s="141"/>
      <c r="R189" s="141"/>
      <c r="S189" s="127"/>
      <c r="T189" s="126"/>
      <c r="U189" s="126"/>
      <c r="V189" s="127"/>
      <c r="W189" s="127"/>
      <c r="X189" s="127"/>
      <c r="Y189" s="127"/>
      <c r="Z189" s="127"/>
      <c r="AA189" s="127"/>
      <c r="AB189" s="125"/>
      <c r="AC189" s="125"/>
      <c r="AD189" s="125"/>
      <c r="AE189" s="125"/>
      <c r="AF189" s="125"/>
      <c r="AG189" s="125"/>
      <c r="AH189" s="125"/>
      <c r="AI189" s="125"/>
      <c r="AJ189" s="125"/>
      <c r="AK189" s="125"/>
      <c r="AL189" s="125"/>
      <c r="AM189" s="127"/>
      <c r="AN189" s="127"/>
      <c r="AO189" s="127"/>
      <c r="AP189" s="125"/>
      <c r="AQ189" s="128"/>
    </row>
    <row r="190" spans="1:43" s="129" customFormat="1" ht="15" customHeight="1">
      <c r="A190" s="130"/>
      <c r="B190" s="130"/>
      <c r="C190" s="134"/>
      <c r="D190" s="130"/>
      <c r="E190" s="130"/>
      <c r="F190" s="130"/>
      <c r="G190" s="130"/>
      <c r="H190" s="133"/>
      <c r="I190" s="133"/>
      <c r="J190" s="139">
        <f>IF(N190=MyCommand,MAX(J$6:J189)+1,IF(Q190=MyCommand,MAX(J$6:J189)+1,0))</f>
        <v>179</v>
      </c>
      <c r="K190" s="140" t="s">
        <v>17</v>
      </c>
      <c r="L190" s="140">
        <v>16</v>
      </c>
      <c r="M190" s="140">
        <v>2008</v>
      </c>
      <c r="N190" s="141"/>
      <c r="O190" s="141"/>
      <c r="P190" s="141"/>
      <c r="Q190" s="141"/>
      <c r="R190" s="141"/>
      <c r="S190" s="127"/>
      <c r="T190" s="126"/>
      <c r="U190" s="126"/>
      <c r="V190" s="127"/>
      <c r="W190" s="127"/>
      <c r="X190" s="127"/>
      <c r="Y190" s="127"/>
      <c r="Z190" s="127"/>
      <c r="AA190" s="127"/>
      <c r="AB190" s="125"/>
      <c r="AC190" s="125"/>
      <c r="AD190" s="125"/>
      <c r="AE190" s="125"/>
      <c r="AF190" s="125"/>
      <c r="AG190" s="125"/>
      <c r="AH190" s="125"/>
      <c r="AI190" s="125"/>
      <c r="AJ190" s="125"/>
      <c r="AK190" s="125"/>
      <c r="AL190" s="125"/>
      <c r="AM190" s="127"/>
      <c r="AN190" s="127"/>
      <c r="AO190" s="127"/>
      <c r="AP190" s="125"/>
      <c r="AQ190" s="128"/>
    </row>
    <row r="191" spans="1:43" s="129" customFormat="1" ht="15" customHeight="1">
      <c r="A191" s="130"/>
      <c r="B191" s="130"/>
      <c r="C191" s="134"/>
      <c r="D191" s="130"/>
      <c r="E191" s="130"/>
      <c r="F191" s="130"/>
      <c r="G191" s="130"/>
      <c r="H191" s="133"/>
      <c r="I191" s="133"/>
      <c r="J191" s="139">
        <f>IF(N191=MyCommand,MAX(J$6:J190)+1,IF(Q191=MyCommand,MAX(J$6:J190)+1,0))</f>
        <v>180</v>
      </c>
      <c r="K191" s="140" t="s">
        <v>17</v>
      </c>
      <c r="L191" s="140">
        <v>16</v>
      </c>
      <c r="M191" s="140">
        <v>2008</v>
      </c>
      <c r="N191" s="141"/>
      <c r="O191" s="141"/>
      <c r="P191" s="141"/>
      <c r="Q191" s="141"/>
      <c r="R191" s="141"/>
      <c r="S191" s="127"/>
      <c r="T191" s="126"/>
      <c r="U191" s="126"/>
      <c r="V191" s="127"/>
      <c r="W191" s="127"/>
      <c r="X191" s="127"/>
      <c r="Y191" s="127"/>
      <c r="Z191" s="127"/>
      <c r="AA191" s="127"/>
      <c r="AB191" s="125"/>
      <c r="AC191" s="125"/>
      <c r="AD191" s="125"/>
      <c r="AE191" s="125"/>
      <c r="AF191" s="125"/>
      <c r="AG191" s="125"/>
      <c r="AH191" s="125"/>
      <c r="AI191" s="125"/>
      <c r="AJ191" s="125"/>
      <c r="AK191" s="125"/>
      <c r="AL191" s="125"/>
      <c r="AM191" s="127"/>
      <c r="AN191" s="127"/>
      <c r="AO191" s="127"/>
      <c r="AP191" s="125"/>
      <c r="AQ191" s="128"/>
    </row>
    <row r="192" spans="1:43" s="129" customFormat="1" ht="15" customHeight="1">
      <c r="A192" s="130"/>
      <c r="B192" s="130"/>
      <c r="C192" s="134"/>
      <c r="D192" s="130"/>
      <c r="E192" s="130"/>
      <c r="F192" s="130"/>
      <c r="G192" s="130"/>
      <c r="H192" s="133"/>
      <c r="I192" s="133"/>
      <c r="J192" s="139">
        <f>IF(N192=MyCommand,MAX(J$6:J191)+1,IF(Q192=MyCommand,MAX(J$6:J191)+1,0))</f>
        <v>181</v>
      </c>
      <c r="K192" s="140" t="s">
        <v>17</v>
      </c>
      <c r="L192" s="140">
        <v>16</v>
      </c>
      <c r="M192" s="140">
        <v>2008</v>
      </c>
      <c r="N192" s="141"/>
      <c r="O192" s="141"/>
      <c r="P192" s="141"/>
      <c r="Q192" s="141"/>
      <c r="R192" s="141"/>
      <c r="S192" s="127"/>
      <c r="T192" s="126"/>
      <c r="U192" s="126"/>
      <c r="V192" s="127"/>
      <c r="W192" s="127"/>
      <c r="X192" s="127"/>
      <c r="Y192" s="127"/>
      <c r="Z192" s="127"/>
      <c r="AA192" s="127"/>
      <c r="AB192" s="125"/>
      <c r="AC192" s="125"/>
      <c r="AD192" s="125"/>
      <c r="AE192" s="125"/>
      <c r="AF192" s="125"/>
      <c r="AG192" s="125"/>
      <c r="AH192" s="125"/>
      <c r="AI192" s="125"/>
      <c r="AJ192" s="125"/>
      <c r="AK192" s="125"/>
      <c r="AL192" s="125"/>
      <c r="AM192" s="127"/>
      <c r="AN192" s="127"/>
      <c r="AO192" s="127"/>
      <c r="AP192" s="125"/>
      <c r="AQ192" s="128"/>
    </row>
    <row r="193" spans="1:43" s="129" customFormat="1" ht="15" customHeight="1">
      <c r="A193" s="130"/>
      <c r="B193" s="130"/>
      <c r="C193" s="134"/>
      <c r="D193" s="130"/>
      <c r="E193" s="130"/>
      <c r="F193" s="130"/>
      <c r="G193" s="130"/>
      <c r="H193" s="133"/>
      <c r="I193" s="133"/>
      <c r="J193" s="139">
        <f>IF(N193=MyCommand,MAX(J$6:J192)+1,IF(Q193=MyCommand,MAX(J$6:J192)+1,0))</f>
        <v>182</v>
      </c>
      <c r="K193" s="140" t="s">
        <v>17</v>
      </c>
      <c r="L193" s="140">
        <v>16</v>
      </c>
      <c r="M193" s="140">
        <v>2008</v>
      </c>
      <c r="N193" s="141"/>
      <c r="O193" s="141"/>
      <c r="P193" s="141"/>
      <c r="Q193" s="141"/>
      <c r="R193" s="141"/>
      <c r="S193" s="127"/>
      <c r="T193" s="126"/>
      <c r="U193" s="126"/>
      <c r="V193" s="127"/>
      <c r="W193" s="127"/>
      <c r="X193" s="127"/>
      <c r="Y193" s="127"/>
      <c r="Z193" s="127"/>
      <c r="AA193" s="127"/>
      <c r="AB193" s="125"/>
      <c r="AC193" s="125"/>
      <c r="AD193" s="125"/>
      <c r="AE193" s="125"/>
      <c r="AF193" s="125"/>
      <c r="AG193" s="125"/>
      <c r="AH193" s="125"/>
      <c r="AI193" s="125"/>
      <c r="AJ193" s="125"/>
      <c r="AK193" s="125"/>
      <c r="AL193" s="125"/>
      <c r="AM193" s="127"/>
      <c r="AN193" s="127"/>
      <c r="AO193" s="127"/>
      <c r="AP193" s="125"/>
      <c r="AQ193" s="128"/>
    </row>
    <row r="194" spans="1:43" s="129" customFormat="1" ht="15" customHeight="1">
      <c r="A194" s="130"/>
      <c r="B194" s="130"/>
      <c r="C194" s="134"/>
      <c r="D194" s="130"/>
      <c r="E194" s="130"/>
      <c r="F194" s="130"/>
      <c r="G194" s="130"/>
      <c r="H194" s="133"/>
      <c r="I194" s="133"/>
      <c r="J194" s="139">
        <f>IF(N194=MyCommand,MAX(J$6:J193)+1,IF(Q194=MyCommand,MAX(J$6:J193)+1,0))</f>
        <v>183</v>
      </c>
      <c r="K194" s="140" t="s">
        <v>17</v>
      </c>
      <c r="L194" s="140">
        <v>17</v>
      </c>
      <c r="M194" s="140">
        <v>2008</v>
      </c>
      <c r="N194" s="141"/>
      <c r="O194" s="141"/>
      <c r="P194" s="141"/>
      <c r="Q194" s="141"/>
      <c r="R194" s="141"/>
      <c r="S194" s="127"/>
      <c r="T194" s="126"/>
      <c r="U194" s="126"/>
      <c r="V194" s="127"/>
      <c r="W194" s="127"/>
      <c r="X194" s="127"/>
      <c r="Y194" s="127"/>
      <c r="Z194" s="127"/>
      <c r="AA194" s="127"/>
      <c r="AB194" s="125"/>
      <c r="AC194" s="125"/>
      <c r="AD194" s="125"/>
      <c r="AE194" s="125"/>
      <c r="AF194" s="125"/>
      <c r="AG194" s="125"/>
      <c r="AH194" s="125"/>
      <c r="AI194" s="125"/>
      <c r="AJ194" s="125"/>
      <c r="AK194" s="125"/>
      <c r="AL194" s="125"/>
      <c r="AM194" s="127"/>
      <c r="AN194" s="127"/>
      <c r="AO194" s="127"/>
      <c r="AP194" s="125"/>
      <c r="AQ194" s="128"/>
    </row>
    <row r="195" spans="1:43" s="129" customFormat="1" ht="15" customHeight="1">
      <c r="A195" s="130"/>
      <c r="B195" s="130"/>
      <c r="C195" s="134"/>
      <c r="D195" s="130"/>
      <c r="E195" s="130"/>
      <c r="F195" s="130"/>
      <c r="G195" s="130"/>
      <c r="H195" s="133"/>
      <c r="I195" s="133"/>
      <c r="J195" s="139">
        <f>IF(N195=MyCommand,MAX(J$6:J194)+1,IF(Q195=MyCommand,MAX(J$6:J194)+1,0))</f>
        <v>184</v>
      </c>
      <c r="K195" s="140" t="s">
        <v>17</v>
      </c>
      <c r="L195" s="140">
        <v>17</v>
      </c>
      <c r="M195" s="140">
        <v>2008</v>
      </c>
      <c r="N195" s="141"/>
      <c r="O195" s="141"/>
      <c r="P195" s="141"/>
      <c r="Q195" s="141"/>
      <c r="R195" s="141"/>
      <c r="S195" s="127"/>
      <c r="T195" s="126"/>
      <c r="U195" s="126"/>
      <c r="V195" s="127"/>
      <c r="W195" s="127"/>
      <c r="X195" s="127"/>
      <c r="Y195" s="127"/>
      <c r="Z195" s="127"/>
      <c r="AA195" s="127"/>
      <c r="AB195" s="125"/>
      <c r="AC195" s="125"/>
      <c r="AD195" s="125"/>
      <c r="AE195" s="125"/>
      <c r="AF195" s="125"/>
      <c r="AG195" s="125"/>
      <c r="AH195" s="125"/>
      <c r="AI195" s="125"/>
      <c r="AJ195" s="125"/>
      <c r="AK195" s="125"/>
      <c r="AL195" s="125"/>
      <c r="AM195" s="127"/>
      <c r="AN195" s="127"/>
      <c r="AO195" s="127"/>
      <c r="AP195" s="125"/>
      <c r="AQ195" s="128"/>
    </row>
    <row r="196" spans="1:43" s="129" customFormat="1" ht="15" customHeight="1">
      <c r="A196" s="130"/>
      <c r="B196" s="130"/>
      <c r="C196" s="134"/>
      <c r="D196" s="130"/>
      <c r="E196" s="130"/>
      <c r="F196" s="130"/>
      <c r="G196" s="130"/>
      <c r="H196" s="133"/>
      <c r="I196" s="133"/>
      <c r="J196" s="139">
        <f>IF(N196=MyCommand,MAX(J$6:J195)+1,IF(Q196=MyCommand,MAX(J$6:J195)+1,0))</f>
        <v>185</v>
      </c>
      <c r="K196" s="140" t="s">
        <v>17</v>
      </c>
      <c r="L196" s="140">
        <v>17</v>
      </c>
      <c r="M196" s="140">
        <v>2008</v>
      </c>
      <c r="N196" s="141"/>
      <c r="O196" s="141"/>
      <c r="P196" s="141"/>
      <c r="Q196" s="141"/>
      <c r="R196" s="141"/>
      <c r="S196" s="127"/>
      <c r="T196" s="126"/>
      <c r="U196" s="126"/>
      <c r="V196" s="127"/>
      <c r="W196" s="127"/>
      <c r="X196" s="127"/>
      <c r="Y196" s="127"/>
      <c r="Z196" s="127"/>
      <c r="AA196" s="127"/>
      <c r="AB196" s="125"/>
      <c r="AC196" s="125"/>
      <c r="AD196" s="125"/>
      <c r="AE196" s="125"/>
      <c r="AF196" s="125"/>
      <c r="AG196" s="125"/>
      <c r="AH196" s="125"/>
      <c r="AI196" s="125"/>
      <c r="AJ196" s="125"/>
      <c r="AK196" s="125"/>
      <c r="AL196" s="125"/>
      <c r="AM196" s="127"/>
      <c r="AN196" s="127"/>
      <c r="AO196" s="127"/>
      <c r="AP196" s="125"/>
      <c r="AQ196" s="128"/>
    </row>
    <row r="197" spans="1:43" s="129" customFormat="1" ht="15" customHeight="1">
      <c r="A197" s="130"/>
      <c r="B197" s="130"/>
      <c r="C197" s="134"/>
      <c r="D197" s="130"/>
      <c r="E197" s="130"/>
      <c r="F197" s="130"/>
      <c r="G197" s="130"/>
      <c r="H197" s="133"/>
      <c r="I197" s="133"/>
      <c r="J197" s="139">
        <f>IF(N197=MyCommand,MAX(J$6:J196)+1,IF(Q197=MyCommand,MAX(J$6:J196)+1,0))</f>
        <v>186</v>
      </c>
      <c r="K197" s="140" t="s">
        <v>17</v>
      </c>
      <c r="L197" s="140">
        <v>17</v>
      </c>
      <c r="M197" s="140">
        <v>2008</v>
      </c>
      <c r="N197" s="141"/>
      <c r="O197" s="141"/>
      <c r="P197" s="141"/>
      <c r="Q197" s="141"/>
      <c r="R197" s="141"/>
      <c r="S197" s="127"/>
      <c r="T197" s="126"/>
      <c r="U197" s="126"/>
      <c r="V197" s="127"/>
      <c r="W197" s="127"/>
      <c r="X197" s="127"/>
      <c r="Y197" s="127"/>
      <c r="Z197" s="127"/>
      <c r="AA197" s="127"/>
      <c r="AB197" s="125"/>
      <c r="AC197" s="125"/>
      <c r="AD197" s="125"/>
      <c r="AE197" s="125"/>
      <c r="AF197" s="125"/>
      <c r="AG197" s="125"/>
      <c r="AH197" s="125"/>
      <c r="AI197" s="125"/>
      <c r="AJ197" s="125"/>
      <c r="AK197" s="125"/>
      <c r="AL197" s="125"/>
      <c r="AM197" s="127"/>
      <c r="AN197" s="127"/>
      <c r="AO197" s="127"/>
      <c r="AP197" s="125"/>
      <c r="AQ197" s="128"/>
    </row>
    <row r="198" spans="1:43" s="129" customFormat="1" ht="15" customHeight="1">
      <c r="A198" s="130"/>
      <c r="B198" s="130"/>
      <c r="C198" s="134"/>
      <c r="D198" s="130"/>
      <c r="E198" s="130"/>
      <c r="F198" s="130"/>
      <c r="G198" s="130"/>
      <c r="H198" s="133"/>
      <c r="I198" s="133"/>
      <c r="J198" s="139">
        <f>IF(N198=MyCommand,MAX(J$6:J197)+1,IF(Q198=MyCommand,MAX(J$6:J197)+1,0))</f>
        <v>187</v>
      </c>
      <c r="K198" s="140" t="s">
        <v>17</v>
      </c>
      <c r="L198" s="140">
        <v>23</v>
      </c>
      <c r="M198" s="140">
        <v>2008</v>
      </c>
      <c r="N198" s="141"/>
      <c r="O198" s="141"/>
      <c r="P198" s="141"/>
      <c r="Q198" s="141"/>
      <c r="R198" s="141"/>
      <c r="S198" s="127"/>
      <c r="T198" s="126"/>
      <c r="U198" s="126"/>
      <c r="V198" s="127"/>
      <c r="W198" s="127"/>
      <c r="X198" s="127"/>
      <c r="Y198" s="127"/>
      <c r="Z198" s="127"/>
      <c r="AA198" s="127"/>
      <c r="AB198" s="125"/>
      <c r="AC198" s="125"/>
      <c r="AD198" s="125"/>
      <c r="AE198" s="125"/>
      <c r="AF198" s="125"/>
      <c r="AG198" s="125"/>
      <c r="AH198" s="125"/>
      <c r="AI198" s="125"/>
      <c r="AJ198" s="125"/>
      <c r="AK198" s="125"/>
      <c r="AL198" s="125"/>
      <c r="AM198" s="127"/>
      <c r="AN198" s="127"/>
      <c r="AO198" s="127"/>
      <c r="AP198" s="125"/>
      <c r="AQ198" s="128"/>
    </row>
    <row r="199" spans="1:43" s="129" customFormat="1" ht="15" customHeight="1">
      <c r="A199" s="130"/>
      <c r="B199" s="130"/>
      <c r="C199" s="134"/>
      <c r="D199" s="130"/>
      <c r="E199" s="130"/>
      <c r="F199" s="130"/>
      <c r="G199" s="130"/>
      <c r="H199" s="133"/>
      <c r="I199" s="133"/>
      <c r="J199" s="139">
        <f>IF(N199=MyCommand,MAX(J$6:J198)+1,IF(Q199=MyCommand,MAX(J$6:J198)+1,0))</f>
        <v>188</v>
      </c>
      <c r="K199" s="140" t="s">
        <v>17</v>
      </c>
      <c r="L199" s="140">
        <v>23</v>
      </c>
      <c r="M199" s="140">
        <v>2008</v>
      </c>
      <c r="N199" s="141"/>
      <c r="O199" s="141"/>
      <c r="P199" s="141"/>
      <c r="Q199" s="141"/>
      <c r="R199" s="141"/>
      <c r="S199" s="127"/>
      <c r="T199" s="126"/>
      <c r="U199" s="126"/>
      <c r="V199" s="127"/>
      <c r="W199" s="127"/>
      <c r="X199" s="127"/>
      <c r="Y199" s="127"/>
      <c r="Z199" s="127"/>
      <c r="AA199" s="127"/>
      <c r="AB199" s="125"/>
      <c r="AC199" s="125"/>
      <c r="AD199" s="125"/>
      <c r="AE199" s="125"/>
      <c r="AF199" s="125"/>
      <c r="AG199" s="125"/>
      <c r="AH199" s="125"/>
      <c r="AI199" s="125"/>
      <c r="AJ199" s="125"/>
      <c r="AK199" s="125"/>
      <c r="AL199" s="125"/>
      <c r="AM199" s="127"/>
      <c r="AN199" s="127"/>
      <c r="AO199" s="127"/>
      <c r="AP199" s="125"/>
      <c r="AQ199" s="128"/>
    </row>
    <row r="200" spans="1:43" s="129" customFormat="1" ht="15" customHeight="1">
      <c r="A200" s="130"/>
      <c r="B200" s="130"/>
      <c r="C200" s="134"/>
      <c r="D200" s="130"/>
      <c r="E200" s="130"/>
      <c r="F200" s="130"/>
      <c r="G200" s="130"/>
      <c r="H200" s="133"/>
      <c r="I200" s="133"/>
      <c r="J200" s="139">
        <f>IF(N200=MyCommand,MAX(J$6:J199)+1,IF(Q200=MyCommand,MAX(J$6:J199)+1,0))</f>
        <v>189</v>
      </c>
      <c r="K200" s="140" t="s">
        <v>17</v>
      </c>
      <c r="L200" s="140">
        <v>23</v>
      </c>
      <c r="M200" s="140">
        <v>2008</v>
      </c>
      <c r="N200" s="141"/>
      <c r="O200" s="141"/>
      <c r="P200" s="141"/>
      <c r="Q200" s="141"/>
      <c r="R200" s="141"/>
      <c r="S200" s="127"/>
      <c r="T200" s="126"/>
      <c r="U200" s="126"/>
      <c r="V200" s="127"/>
      <c r="W200" s="127"/>
      <c r="X200" s="127"/>
      <c r="Y200" s="127"/>
      <c r="Z200" s="127"/>
      <c r="AA200" s="127"/>
      <c r="AB200" s="125"/>
      <c r="AC200" s="125"/>
      <c r="AD200" s="125"/>
      <c r="AE200" s="125"/>
      <c r="AF200" s="125"/>
      <c r="AG200" s="125"/>
      <c r="AH200" s="125"/>
      <c r="AI200" s="125"/>
      <c r="AJ200" s="125"/>
      <c r="AK200" s="125"/>
      <c r="AL200" s="125"/>
      <c r="AM200" s="127"/>
      <c r="AN200" s="127"/>
      <c r="AO200" s="127"/>
      <c r="AP200" s="125"/>
      <c r="AQ200" s="128"/>
    </row>
    <row r="201" spans="1:43" s="129" customFormat="1" ht="15" customHeight="1">
      <c r="A201" s="130"/>
      <c r="B201" s="130"/>
      <c r="C201" s="134"/>
      <c r="D201" s="130"/>
      <c r="E201" s="130"/>
      <c r="F201" s="130"/>
      <c r="G201" s="130"/>
      <c r="H201" s="133"/>
      <c r="I201" s="133"/>
      <c r="J201" s="139">
        <f>IF(N201=MyCommand,MAX(J$6:J200)+1,IF(Q201=MyCommand,MAX(J$6:J200)+1,0))</f>
        <v>190</v>
      </c>
      <c r="K201" s="140" t="s">
        <v>17</v>
      </c>
      <c r="L201" s="140">
        <v>23</v>
      </c>
      <c r="M201" s="140">
        <v>2008</v>
      </c>
      <c r="N201" s="141"/>
      <c r="O201" s="141"/>
      <c r="P201" s="141"/>
      <c r="Q201" s="141"/>
      <c r="R201" s="141"/>
      <c r="S201" s="127"/>
      <c r="T201" s="126"/>
      <c r="U201" s="126"/>
      <c r="V201" s="127"/>
      <c r="W201" s="127"/>
      <c r="X201" s="127"/>
      <c r="Y201" s="127"/>
      <c r="Z201" s="127"/>
      <c r="AA201" s="127"/>
      <c r="AB201" s="125"/>
      <c r="AC201" s="125"/>
      <c r="AD201" s="125"/>
      <c r="AE201" s="125"/>
      <c r="AF201" s="125"/>
      <c r="AG201" s="125"/>
      <c r="AH201" s="125"/>
      <c r="AI201" s="125"/>
      <c r="AJ201" s="125"/>
      <c r="AK201" s="125"/>
      <c r="AL201" s="125"/>
      <c r="AM201" s="127"/>
      <c r="AN201" s="127"/>
      <c r="AO201" s="127"/>
      <c r="AP201" s="125"/>
      <c r="AQ201" s="128"/>
    </row>
    <row r="202" spans="1:43" s="129" customFormat="1" ht="15" customHeight="1">
      <c r="A202" s="130"/>
      <c r="B202" s="130"/>
      <c r="C202" s="134"/>
      <c r="D202" s="130"/>
      <c r="E202" s="130"/>
      <c r="F202" s="130"/>
      <c r="G202" s="130"/>
      <c r="H202" s="133"/>
      <c r="I202" s="133"/>
      <c r="J202" s="139">
        <f>IF(N202=MyCommand,MAX(J$6:J201)+1,IF(Q202=MyCommand,MAX(J$6:J201)+1,0))</f>
        <v>191</v>
      </c>
      <c r="K202" s="140" t="s">
        <v>17</v>
      </c>
      <c r="L202" s="140">
        <v>24</v>
      </c>
      <c r="M202" s="140">
        <v>2008</v>
      </c>
      <c r="N202" s="141"/>
      <c r="O202" s="141"/>
      <c r="P202" s="141"/>
      <c r="Q202" s="141"/>
      <c r="R202" s="141"/>
      <c r="S202" s="127"/>
      <c r="T202" s="126"/>
      <c r="U202" s="126"/>
      <c r="V202" s="127"/>
      <c r="W202" s="127"/>
      <c r="X202" s="127"/>
      <c r="Y202" s="127"/>
      <c r="Z202" s="127"/>
      <c r="AA202" s="127"/>
      <c r="AB202" s="125"/>
      <c r="AC202" s="125"/>
      <c r="AD202" s="125"/>
      <c r="AE202" s="125"/>
      <c r="AF202" s="125"/>
      <c r="AG202" s="125"/>
      <c r="AH202" s="125"/>
      <c r="AI202" s="125"/>
      <c r="AJ202" s="125"/>
      <c r="AK202" s="125"/>
      <c r="AL202" s="125"/>
      <c r="AM202" s="127"/>
      <c r="AN202" s="127"/>
      <c r="AO202" s="127"/>
      <c r="AP202" s="125"/>
      <c r="AQ202" s="128"/>
    </row>
    <row r="203" spans="1:43" s="129" customFormat="1" ht="15" customHeight="1">
      <c r="A203" s="130"/>
      <c r="B203" s="130"/>
      <c r="C203" s="134"/>
      <c r="D203" s="130"/>
      <c r="E203" s="130"/>
      <c r="F203" s="130"/>
      <c r="G203" s="130"/>
      <c r="H203" s="133"/>
      <c r="I203" s="133"/>
      <c r="J203" s="139">
        <f>IF(N203=MyCommand,MAX(J$6:J202)+1,IF(Q203=MyCommand,MAX(J$6:J202)+1,0))</f>
        <v>192</v>
      </c>
      <c r="K203" s="140" t="s">
        <v>17</v>
      </c>
      <c r="L203" s="140">
        <v>24</v>
      </c>
      <c r="M203" s="140">
        <v>2008</v>
      </c>
      <c r="N203" s="141"/>
      <c r="O203" s="141"/>
      <c r="P203" s="141"/>
      <c r="Q203" s="141"/>
      <c r="R203" s="141"/>
      <c r="S203" s="127"/>
      <c r="T203" s="126"/>
      <c r="U203" s="126"/>
      <c r="V203" s="127"/>
      <c r="W203" s="127"/>
      <c r="X203" s="127"/>
      <c r="Y203" s="127"/>
      <c r="Z203" s="127"/>
      <c r="AA203" s="127"/>
      <c r="AB203" s="125"/>
      <c r="AC203" s="125"/>
      <c r="AD203" s="125"/>
      <c r="AE203" s="125"/>
      <c r="AF203" s="125"/>
      <c r="AG203" s="125"/>
      <c r="AH203" s="125"/>
      <c r="AI203" s="125"/>
      <c r="AJ203" s="125"/>
      <c r="AK203" s="125"/>
      <c r="AL203" s="125"/>
      <c r="AM203" s="127"/>
      <c r="AN203" s="127"/>
      <c r="AO203" s="127"/>
      <c r="AP203" s="125"/>
      <c r="AQ203" s="128"/>
    </row>
    <row r="204" spans="1:43" s="129" customFormat="1" ht="15" customHeight="1">
      <c r="A204" s="130"/>
      <c r="B204" s="130"/>
      <c r="C204" s="134"/>
      <c r="D204" s="130"/>
      <c r="E204" s="130"/>
      <c r="F204" s="130"/>
      <c r="G204" s="130"/>
      <c r="H204" s="133"/>
      <c r="I204" s="133"/>
      <c r="J204" s="139">
        <f>IF(N204=MyCommand,MAX(J$6:J203)+1,IF(Q204=MyCommand,MAX(J$6:J203)+1,0))</f>
        <v>193</v>
      </c>
      <c r="K204" s="140" t="s">
        <v>17</v>
      </c>
      <c r="L204" s="140">
        <v>24</v>
      </c>
      <c r="M204" s="140">
        <v>2008</v>
      </c>
      <c r="N204" s="141"/>
      <c r="O204" s="141"/>
      <c r="P204" s="141"/>
      <c r="Q204" s="141"/>
      <c r="R204" s="141"/>
      <c r="S204" s="127"/>
      <c r="T204" s="126"/>
      <c r="U204" s="126"/>
      <c r="V204" s="127"/>
      <c r="W204" s="127"/>
      <c r="X204" s="127"/>
      <c r="Y204" s="127"/>
      <c r="Z204" s="127"/>
      <c r="AA204" s="127"/>
      <c r="AB204" s="125"/>
      <c r="AC204" s="125"/>
      <c r="AD204" s="125"/>
      <c r="AE204" s="125"/>
      <c r="AF204" s="125"/>
      <c r="AG204" s="125"/>
      <c r="AH204" s="125"/>
      <c r="AI204" s="125"/>
      <c r="AJ204" s="125"/>
      <c r="AK204" s="125"/>
      <c r="AL204" s="125"/>
      <c r="AM204" s="127"/>
      <c r="AN204" s="127"/>
      <c r="AO204" s="127"/>
      <c r="AP204" s="125"/>
      <c r="AQ204" s="128"/>
    </row>
    <row r="205" spans="1:43" s="129" customFormat="1" ht="15" customHeight="1">
      <c r="A205" s="130"/>
      <c r="B205" s="130"/>
      <c r="C205" s="134"/>
      <c r="D205" s="130"/>
      <c r="E205" s="130"/>
      <c r="F205" s="130"/>
      <c r="G205" s="130"/>
      <c r="H205" s="133"/>
      <c r="I205" s="133"/>
      <c r="J205" s="139">
        <f>IF(N205=MyCommand,MAX(J$6:J204)+1,IF(Q205=MyCommand,MAX(J$6:J204)+1,0))</f>
        <v>194</v>
      </c>
      <c r="K205" s="140" t="s">
        <v>17</v>
      </c>
      <c r="L205" s="140">
        <v>24</v>
      </c>
      <c r="M205" s="140">
        <v>2008</v>
      </c>
      <c r="N205" s="141"/>
      <c r="O205" s="141"/>
      <c r="P205" s="141"/>
      <c r="Q205" s="141"/>
      <c r="R205" s="141"/>
      <c r="S205" s="127"/>
      <c r="T205" s="126"/>
      <c r="U205" s="126"/>
      <c r="V205" s="127"/>
      <c r="W205" s="127"/>
      <c r="X205" s="127"/>
      <c r="Y205" s="127"/>
      <c r="Z205" s="127"/>
      <c r="AA205" s="127"/>
      <c r="AB205" s="125"/>
      <c r="AC205" s="125"/>
      <c r="AD205" s="125"/>
      <c r="AE205" s="125"/>
      <c r="AF205" s="125"/>
      <c r="AG205" s="125"/>
      <c r="AH205" s="125"/>
      <c r="AI205" s="125"/>
      <c r="AJ205" s="125"/>
      <c r="AK205" s="125"/>
      <c r="AL205" s="125"/>
      <c r="AM205" s="127"/>
      <c r="AN205" s="127"/>
      <c r="AO205" s="127"/>
      <c r="AP205" s="125"/>
      <c r="AQ205" s="128"/>
    </row>
    <row r="206" spans="1:43" s="129" customFormat="1" ht="15" customHeight="1">
      <c r="A206" s="130"/>
      <c r="B206" s="130"/>
      <c r="C206" s="134"/>
      <c r="D206" s="130"/>
      <c r="E206" s="130"/>
      <c r="F206" s="130"/>
      <c r="G206" s="130"/>
      <c r="H206" s="133"/>
      <c r="I206" s="133"/>
      <c r="J206" s="139">
        <f>IF(N206=MyCommand,MAX(J$6:J205)+1,IF(Q206=MyCommand,MAX(J$6:J205)+1,0))</f>
        <v>195</v>
      </c>
      <c r="K206" s="140" t="s">
        <v>18</v>
      </c>
      <c r="L206" s="140">
        <v>12</v>
      </c>
      <c r="M206" s="140">
        <v>2008</v>
      </c>
      <c r="N206" s="141"/>
      <c r="O206" s="141"/>
      <c r="P206" s="141"/>
      <c r="Q206" s="141"/>
      <c r="R206" s="141"/>
      <c r="S206" s="127"/>
      <c r="T206" s="126"/>
      <c r="U206" s="126"/>
      <c r="V206" s="127"/>
      <c r="W206" s="127"/>
      <c r="X206" s="127"/>
      <c r="Y206" s="127"/>
      <c r="Z206" s="127"/>
      <c r="AA206" s="127"/>
      <c r="AB206" s="125"/>
      <c r="AC206" s="125"/>
      <c r="AD206" s="125"/>
      <c r="AE206" s="125"/>
      <c r="AF206" s="125"/>
      <c r="AG206" s="125"/>
      <c r="AH206" s="125"/>
      <c r="AI206" s="125"/>
      <c r="AJ206" s="125"/>
      <c r="AK206" s="125"/>
      <c r="AL206" s="125"/>
      <c r="AM206" s="127"/>
      <c r="AN206" s="127"/>
      <c r="AO206" s="127"/>
      <c r="AP206" s="125"/>
      <c r="AQ206" s="128"/>
    </row>
    <row r="207" spans="1:43" s="129" customFormat="1" ht="15" customHeight="1">
      <c r="A207" s="130"/>
      <c r="B207" s="130"/>
      <c r="C207" s="134"/>
      <c r="D207" s="130"/>
      <c r="E207" s="130"/>
      <c r="F207" s="130"/>
      <c r="G207" s="130"/>
      <c r="H207" s="133"/>
      <c r="I207" s="133"/>
      <c r="J207" s="139">
        <f>IF(N207=MyCommand,MAX(J$6:J206)+1,IF(Q207=MyCommand,MAX(J$6:J206)+1,0))</f>
        <v>196</v>
      </c>
      <c r="K207" s="140" t="s">
        <v>18</v>
      </c>
      <c r="L207" s="140">
        <v>12</v>
      </c>
      <c r="M207" s="140">
        <v>2008</v>
      </c>
      <c r="N207" s="141"/>
      <c r="O207" s="141"/>
      <c r="P207" s="141"/>
      <c r="Q207" s="141"/>
      <c r="R207" s="141"/>
      <c r="S207" s="127"/>
      <c r="T207" s="126"/>
      <c r="U207" s="126"/>
      <c r="V207" s="127"/>
      <c r="W207" s="127"/>
      <c r="X207" s="127"/>
      <c r="Y207" s="127"/>
      <c r="Z207" s="127"/>
      <c r="AA207" s="127"/>
      <c r="AB207" s="125"/>
      <c r="AC207" s="125"/>
      <c r="AD207" s="125"/>
      <c r="AE207" s="125"/>
      <c r="AF207" s="125"/>
      <c r="AG207" s="125"/>
      <c r="AH207" s="125"/>
      <c r="AI207" s="125"/>
      <c r="AJ207" s="125"/>
      <c r="AK207" s="125"/>
      <c r="AL207" s="125"/>
      <c r="AM207" s="127"/>
      <c r="AN207" s="127"/>
      <c r="AO207" s="127"/>
      <c r="AP207" s="125"/>
      <c r="AQ207" s="128"/>
    </row>
    <row r="208" spans="1:43" s="129" customFormat="1" ht="15" customHeight="1">
      <c r="A208" s="130"/>
      <c r="B208" s="130"/>
      <c r="C208" s="134"/>
      <c r="D208" s="130"/>
      <c r="E208" s="130"/>
      <c r="F208" s="130"/>
      <c r="G208" s="130"/>
      <c r="H208" s="133"/>
      <c r="I208" s="133"/>
      <c r="J208" s="139">
        <f>IF(N208=MyCommand,MAX(J$6:J207)+1,IF(Q208=MyCommand,MAX(J$6:J207)+1,0))</f>
        <v>197</v>
      </c>
      <c r="K208" s="140" t="s">
        <v>18</v>
      </c>
      <c r="L208" s="140">
        <v>12</v>
      </c>
      <c r="M208" s="140">
        <v>2008</v>
      </c>
      <c r="N208" s="141"/>
      <c r="O208" s="141"/>
      <c r="P208" s="141"/>
      <c r="Q208" s="141"/>
      <c r="R208" s="141"/>
      <c r="S208" s="127"/>
      <c r="T208" s="126"/>
      <c r="U208" s="126"/>
      <c r="V208" s="127"/>
      <c r="W208" s="127"/>
      <c r="X208" s="127"/>
      <c r="Y208" s="127"/>
      <c r="Z208" s="127"/>
      <c r="AA208" s="127"/>
      <c r="AB208" s="125"/>
      <c r="AC208" s="125"/>
      <c r="AD208" s="125"/>
      <c r="AE208" s="125"/>
      <c r="AF208" s="125"/>
      <c r="AG208" s="125"/>
      <c r="AH208" s="125"/>
      <c r="AI208" s="125"/>
      <c r="AJ208" s="125"/>
      <c r="AK208" s="125"/>
      <c r="AL208" s="125"/>
      <c r="AM208" s="127"/>
      <c r="AN208" s="127"/>
      <c r="AO208" s="127"/>
      <c r="AP208" s="125"/>
      <c r="AQ208" s="128"/>
    </row>
    <row r="209" spans="1:43" s="129" customFormat="1" ht="15" customHeight="1">
      <c r="A209" s="130"/>
      <c r="B209" s="130"/>
      <c r="C209" s="134"/>
      <c r="D209" s="130"/>
      <c r="E209" s="130"/>
      <c r="F209" s="130"/>
      <c r="G209" s="130"/>
      <c r="H209" s="133"/>
      <c r="I209" s="133"/>
      <c r="J209" s="139">
        <f>IF(N209=MyCommand,MAX(J$6:J208)+1,IF(Q209=MyCommand,MAX(J$6:J208)+1,0))</f>
        <v>198</v>
      </c>
      <c r="K209" s="140" t="s">
        <v>18</v>
      </c>
      <c r="L209" s="140">
        <v>12</v>
      </c>
      <c r="M209" s="140">
        <v>2008</v>
      </c>
      <c r="N209" s="141"/>
      <c r="O209" s="141"/>
      <c r="P209" s="141"/>
      <c r="Q209" s="141"/>
      <c r="R209" s="141"/>
      <c r="S209" s="127"/>
      <c r="T209" s="126"/>
      <c r="U209" s="126"/>
      <c r="V209" s="127"/>
      <c r="W209" s="127"/>
      <c r="X209" s="127"/>
      <c r="Y209" s="127"/>
      <c r="Z209" s="127"/>
      <c r="AA209" s="127"/>
      <c r="AB209" s="125"/>
      <c r="AC209" s="125"/>
      <c r="AD209" s="125"/>
      <c r="AE209" s="125"/>
      <c r="AF209" s="125"/>
      <c r="AG209" s="125"/>
      <c r="AH209" s="125"/>
      <c r="AI209" s="125"/>
      <c r="AJ209" s="125"/>
      <c r="AK209" s="125"/>
      <c r="AL209" s="125"/>
      <c r="AM209" s="127"/>
      <c r="AN209" s="127"/>
      <c r="AO209" s="127"/>
      <c r="AP209" s="125"/>
      <c r="AQ209" s="128"/>
    </row>
    <row r="210" spans="1:43" s="129" customFormat="1" ht="15" customHeight="1">
      <c r="A210" s="130"/>
      <c r="B210" s="130"/>
      <c r="C210" s="134"/>
      <c r="D210" s="130"/>
      <c r="E210" s="130"/>
      <c r="F210" s="130"/>
      <c r="G210" s="130"/>
      <c r="H210" s="133"/>
      <c r="I210" s="133"/>
      <c r="J210" s="139">
        <f>IF(N210=MyCommand,MAX(J$6:J209)+1,IF(Q210=MyCommand,MAX(J$6:J209)+1,0))</f>
        <v>199</v>
      </c>
      <c r="K210" s="140" t="s">
        <v>18</v>
      </c>
      <c r="L210" s="140">
        <v>12</v>
      </c>
      <c r="M210" s="140">
        <v>2008</v>
      </c>
      <c r="N210" s="141"/>
      <c r="O210" s="141"/>
      <c r="P210" s="141"/>
      <c r="Q210" s="141"/>
      <c r="R210" s="141"/>
      <c r="S210" s="127"/>
      <c r="T210" s="126"/>
      <c r="U210" s="126"/>
      <c r="V210" s="127"/>
      <c r="W210" s="127"/>
      <c r="X210" s="127"/>
      <c r="Y210" s="127"/>
      <c r="Z210" s="127"/>
      <c r="AA210" s="127"/>
      <c r="AB210" s="125"/>
      <c r="AC210" s="125"/>
      <c r="AD210" s="125"/>
      <c r="AE210" s="125"/>
      <c r="AF210" s="125"/>
      <c r="AG210" s="125"/>
      <c r="AH210" s="125"/>
      <c r="AI210" s="125"/>
      <c r="AJ210" s="125"/>
      <c r="AK210" s="125"/>
      <c r="AL210" s="125"/>
      <c r="AM210" s="127"/>
      <c r="AN210" s="127"/>
      <c r="AO210" s="127"/>
      <c r="AP210" s="125"/>
      <c r="AQ210" s="128"/>
    </row>
    <row r="211" spans="1:43" s="129" customFormat="1" ht="15" customHeight="1">
      <c r="A211" s="130"/>
      <c r="B211" s="130"/>
      <c r="C211" s="134"/>
      <c r="D211" s="130"/>
      <c r="E211" s="130"/>
      <c r="F211" s="130"/>
      <c r="G211" s="130"/>
      <c r="H211" s="133"/>
      <c r="I211" s="133"/>
      <c r="J211" s="139">
        <f>IF(N211=MyCommand,MAX(J$6:J210)+1,IF(Q211=MyCommand,MAX(J$6:J210)+1,0))</f>
        <v>200</v>
      </c>
      <c r="K211" s="140" t="s">
        <v>18</v>
      </c>
      <c r="L211" s="140">
        <v>12</v>
      </c>
      <c r="M211" s="140">
        <v>2008</v>
      </c>
      <c r="N211" s="141"/>
      <c r="O211" s="141"/>
      <c r="P211" s="141"/>
      <c r="Q211" s="141"/>
      <c r="R211" s="141"/>
      <c r="S211" s="127"/>
      <c r="T211" s="126"/>
      <c r="U211" s="126"/>
      <c r="V211" s="127"/>
      <c r="W211" s="127"/>
      <c r="X211" s="127"/>
      <c r="Y211" s="127"/>
      <c r="Z211" s="127"/>
      <c r="AA211" s="127"/>
      <c r="AB211" s="125"/>
      <c r="AC211" s="125"/>
      <c r="AD211" s="125"/>
      <c r="AE211" s="125"/>
      <c r="AF211" s="125"/>
      <c r="AG211" s="125"/>
      <c r="AH211" s="125"/>
      <c r="AI211" s="125"/>
      <c r="AJ211" s="125"/>
      <c r="AK211" s="125"/>
      <c r="AL211" s="125"/>
      <c r="AM211" s="127"/>
      <c r="AN211" s="127"/>
      <c r="AO211" s="127"/>
      <c r="AP211" s="125"/>
      <c r="AQ211" s="128"/>
    </row>
    <row r="212" spans="1:43" s="129" customFormat="1" ht="15" customHeight="1">
      <c r="A212" s="130"/>
      <c r="B212" s="130"/>
      <c r="C212" s="134"/>
      <c r="D212" s="130"/>
      <c r="E212" s="130"/>
      <c r="F212" s="130"/>
      <c r="G212" s="130"/>
      <c r="H212" s="133"/>
      <c r="I212" s="133"/>
      <c r="J212" s="139">
        <f>IF(N212=MyCommand,MAX(J$6:J211)+1,IF(Q212=MyCommand,MAX(J$6:J211)+1,0))</f>
        <v>201</v>
      </c>
      <c r="K212" s="140" t="s">
        <v>18</v>
      </c>
      <c r="L212" s="140">
        <v>12</v>
      </c>
      <c r="M212" s="140">
        <v>2008</v>
      </c>
      <c r="N212" s="141"/>
      <c r="O212" s="141"/>
      <c r="P212" s="141"/>
      <c r="Q212" s="141"/>
      <c r="R212" s="141"/>
      <c r="S212" s="127"/>
      <c r="T212" s="126"/>
      <c r="U212" s="126"/>
      <c r="V212" s="127"/>
      <c r="W212" s="127"/>
      <c r="X212" s="127"/>
      <c r="Y212" s="127"/>
      <c r="Z212" s="127"/>
      <c r="AA212" s="127"/>
      <c r="AB212" s="125"/>
      <c r="AC212" s="125"/>
      <c r="AD212" s="125"/>
      <c r="AE212" s="125"/>
      <c r="AF212" s="125"/>
      <c r="AG212" s="125"/>
      <c r="AH212" s="125"/>
      <c r="AI212" s="125"/>
      <c r="AJ212" s="125"/>
      <c r="AK212" s="125"/>
      <c r="AL212" s="125"/>
      <c r="AM212" s="127"/>
      <c r="AN212" s="127"/>
      <c r="AO212" s="127"/>
      <c r="AP212" s="125"/>
      <c r="AQ212" s="128"/>
    </row>
    <row r="213" spans="1:43" s="129" customFormat="1" ht="15" customHeight="1">
      <c r="A213" s="130"/>
      <c r="B213" s="130"/>
      <c r="C213" s="134"/>
      <c r="D213" s="130"/>
      <c r="E213" s="130"/>
      <c r="F213" s="130"/>
      <c r="G213" s="130"/>
      <c r="H213" s="133"/>
      <c r="I213" s="133"/>
      <c r="J213" s="139">
        <f>IF(N213=MyCommand,MAX(J$6:J212)+1,IF(Q213=MyCommand,MAX(J$6:J212)+1,0))</f>
        <v>202</v>
      </c>
      <c r="K213" s="140" t="s">
        <v>18</v>
      </c>
      <c r="L213" s="140">
        <v>12</v>
      </c>
      <c r="M213" s="140">
        <v>2008</v>
      </c>
      <c r="N213" s="141"/>
      <c r="O213" s="141"/>
      <c r="P213" s="141"/>
      <c r="Q213" s="141"/>
      <c r="R213" s="141"/>
      <c r="S213" s="127"/>
      <c r="T213" s="126"/>
      <c r="U213" s="126"/>
      <c r="V213" s="127"/>
      <c r="W213" s="127"/>
      <c r="X213" s="127"/>
      <c r="Y213" s="127"/>
      <c r="Z213" s="127"/>
      <c r="AA213" s="127"/>
      <c r="AB213" s="125"/>
      <c r="AC213" s="125"/>
      <c r="AD213" s="125"/>
      <c r="AE213" s="125"/>
      <c r="AF213" s="125"/>
      <c r="AG213" s="125"/>
      <c r="AH213" s="125"/>
      <c r="AI213" s="125"/>
      <c r="AJ213" s="125"/>
      <c r="AK213" s="125"/>
      <c r="AL213" s="125"/>
      <c r="AM213" s="127"/>
      <c r="AN213" s="127"/>
      <c r="AO213" s="127"/>
      <c r="AP213" s="125"/>
      <c r="AQ213" s="128"/>
    </row>
    <row r="214" spans="1:43" s="129" customFormat="1" ht="15" customHeight="1">
      <c r="A214" s="130"/>
      <c r="B214" s="130"/>
      <c r="C214" s="134"/>
      <c r="D214" s="130"/>
      <c r="E214" s="130"/>
      <c r="F214" s="130"/>
      <c r="G214" s="130"/>
      <c r="H214" s="133"/>
      <c r="I214" s="133"/>
      <c r="J214" s="139">
        <f>IF(N214=MyCommand,MAX(J$6:J213)+1,IF(Q214=MyCommand,MAX(J$6:J213)+1,0))</f>
        <v>203</v>
      </c>
      <c r="K214" s="140" t="s">
        <v>19</v>
      </c>
      <c r="L214" s="140">
        <v>1</v>
      </c>
      <c r="M214" s="140">
        <v>2008</v>
      </c>
      <c r="N214" s="141"/>
      <c r="O214" s="141"/>
      <c r="P214" s="141"/>
      <c r="Q214" s="141"/>
      <c r="R214" s="141"/>
      <c r="S214" s="127"/>
      <c r="T214" s="126"/>
      <c r="U214" s="126"/>
      <c r="V214" s="127"/>
      <c r="W214" s="127"/>
      <c r="X214" s="127"/>
      <c r="Y214" s="127"/>
      <c r="Z214" s="127"/>
      <c r="AA214" s="127"/>
      <c r="AB214" s="125"/>
      <c r="AC214" s="125"/>
      <c r="AD214" s="125"/>
      <c r="AE214" s="125"/>
      <c r="AF214" s="125"/>
      <c r="AG214" s="125"/>
      <c r="AH214" s="125"/>
      <c r="AI214" s="125"/>
      <c r="AJ214" s="125"/>
      <c r="AK214" s="125"/>
      <c r="AL214" s="125"/>
      <c r="AM214" s="127"/>
      <c r="AN214" s="127"/>
      <c r="AO214" s="127"/>
      <c r="AP214" s="125"/>
      <c r="AQ214" s="128"/>
    </row>
    <row r="215" spans="1:43" s="129" customFormat="1" ht="15" customHeight="1">
      <c r="A215" s="130"/>
      <c r="B215" s="130"/>
      <c r="C215" s="134"/>
      <c r="D215" s="130"/>
      <c r="E215" s="130"/>
      <c r="F215" s="130"/>
      <c r="G215" s="130"/>
      <c r="H215" s="133"/>
      <c r="I215" s="133"/>
      <c r="J215" s="139">
        <f>IF(N215=MyCommand,MAX(J$6:J214)+1,IF(Q215=MyCommand,MAX(J$6:J214)+1,0))</f>
        <v>204</v>
      </c>
      <c r="K215" s="140" t="s">
        <v>19</v>
      </c>
      <c r="L215" s="140">
        <v>1</v>
      </c>
      <c r="M215" s="140">
        <v>2008</v>
      </c>
      <c r="N215" s="141"/>
      <c r="O215" s="141"/>
      <c r="P215" s="141"/>
      <c r="Q215" s="141"/>
      <c r="R215" s="141"/>
      <c r="S215" s="127"/>
      <c r="T215" s="126"/>
      <c r="U215" s="126"/>
      <c r="V215" s="127"/>
      <c r="W215" s="127"/>
      <c r="X215" s="127"/>
      <c r="Y215" s="127"/>
      <c r="Z215" s="127"/>
      <c r="AA215" s="127"/>
      <c r="AB215" s="125"/>
      <c r="AC215" s="125"/>
      <c r="AD215" s="125"/>
      <c r="AE215" s="125"/>
      <c r="AF215" s="125"/>
      <c r="AG215" s="125"/>
      <c r="AH215" s="125"/>
      <c r="AI215" s="125"/>
      <c r="AJ215" s="125"/>
      <c r="AK215" s="125"/>
      <c r="AL215" s="125"/>
      <c r="AM215" s="127"/>
      <c r="AN215" s="127"/>
      <c r="AO215" s="127"/>
      <c r="AP215" s="125"/>
      <c r="AQ215" s="128"/>
    </row>
    <row r="216" spans="1:43" s="129" customFormat="1" ht="15" customHeight="1">
      <c r="A216" s="130"/>
      <c r="B216" s="130"/>
      <c r="C216" s="134"/>
      <c r="D216" s="130"/>
      <c r="E216" s="130"/>
      <c r="F216" s="130"/>
      <c r="G216" s="130"/>
      <c r="H216" s="133"/>
      <c r="I216" s="133"/>
      <c r="J216" s="139">
        <f>IF(N216=MyCommand,MAX(J$6:J215)+1,IF(Q216=MyCommand,MAX(J$6:J215)+1,0))</f>
        <v>205</v>
      </c>
      <c r="K216" s="140" t="s">
        <v>19</v>
      </c>
      <c r="L216" s="140">
        <v>1</v>
      </c>
      <c r="M216" s="140">
        <v>2008</v>
      </c>
      <c r="N216" s="141"/>
      <c r="O216" s="141"/>
      <c r="P216" s="141"/>
      <c r="Q216" s="141"/>
      <c r="R216" s="141"/>
      <c r="S216" s="127"/>
      <c r="T216" s="126"/>
      <c r="U216" s="126"/>
      <c r="V216" s="127"/>
      <c r="W216" s="127"/>
      <c r="X216" s="127"/>
      <c r="Y216" s="127"/>
      <c r="Z216" s="127"/>
      <c r="AA216" s="127"/>
      <c r="AB216" s="125"/>
      <c r="AC216" s="125"/>
      <c r="AD216" s="125"/>
      <c r="AE216" s="125"/>
      <c r="AF216" s="125"/>
      <c r="AG216" s="125"/>
      <c r="AH216" s="125"/>
      <c r="AI216" s="125"/>
      <c r="AJ216" s="125"/>
      <c r="AK216" s="125"/>
      <c r="AL216" s="125"/>
      <c r="AM216" s="127"/>
      <c r="AN216" s="127"/>
      <c r="AO216" s="127"/>
      <c r="AP216" s="125"/>
      <c r="AQ216" s="128"/>
    </row>
    <row r="217" spans="1:43" s="129" customFormat="1" ht="15" customHeight="1">
      <c r="A217" s="130"/>
      <c r="B217" s="130"/>
      <c r="C217" s="134"/>
      <c r="D217" s="130"/>
      <c r="E217" s="130"/>
      <c r="F217" s="130"/>
      <c r="G217" s="130"/>
      <c r="H217" s="133"/>
      <c r="I217" s="133"/>
      <c r="J217" s="139">
        <f>IF(N217=MyCommand,MAX(J$6:J216)+1,IF(Q217=MyCommand,MAX(J$6:J216)+1,0))</f>
        <v>206</v>
      </c>
      <c r="K217" s="140" t="s">
        <v>19</v>
      </c>
      <c r="L217" s="140">
        <v>1</v>
      </c>
      <c r="M217" s="140">
        <v>2008</v>
      </c>
      <c r="N217" s="141"/>
      <c r="O217" s="141"/>
      <c r="P217" s="141"/>
      <c r="Q217" s="141"/>
      <c r="R217" s="141"/>
      <c r="S217" s="127"/>
      <c r="T217" s="126"/>
      <c r="U217" s="126"/>
      <c r="V217" s="127"/>
      <c r="W217" s="127"/>
      <c r="X217" s="127"/>
      <c r="Y217" s="127"/>
      <c r="Z217" s="127"/>
      <c r="AA217" s="127"/>
      <c r="AB217" s="125"/>
      <c r="AC217" s="125"/>
      <c r="AD217" s="125"/>
      <c r="AE217" s="125"/>
      <c r="AF217" s="125"/>
      <c r="AG217" s="125"/>
      <c r="AH217" s="125"/>
      <c r="AI217" s="125"/>
      <c r="AJ217" s="125"/>
      <c r="AK217" s="125"/>
      <c r="AL217" s="125"/>
      <c r="AM217" s="127"/>
      <c r="AN217" s="127"/>
      <c r="AO217" s="127"/>
      <c r="AP217" s="125"/>
      <c r="AQ217" s="128"/>
    </row>
    <row r="218" spans="1:43" s="129" customFormat="1" ht="15" customHeight="1">
      <c r="A218" s="130"/>
      <c r="B218" s="130"/>
      <c r="C218" s="134"/>
      <c r="D218" s="130"/>
      <c r="E218" s="130"/>
      <c r="F218" s="130"/>
      <c r="G218" s="130"/>
      <c r="H218" s="133"/>
      <c r="I218" s="133"/>
      <c r="J218" s="139">
        <f>IF(N218=MyCommand,MAX(J$6:J217)+1,IF(Q218=MyCommand,MAX(J$6:J217)+1,0))</f>
        <v>207</v>
      </c>
      <c r="K218" s="140" t="s">
        <v>19</v>
      </c>
      <c r="L218" s="140">
        <v>1</v>
      </c>
      <c r="M218" s="140">
        <v>2008</v>
      </c>
      <c r="N218" s="141"/>
      <c r="O218" s="141"/>
      <c r="P218" s="141"/>
      <c r="Q218" s="141"/>
      <c r="R218" s="141"/>
      <c r="S218" s="127"/>
      <c r="T218" s="126"/>
      <c r="U218" s="126"/>
      <c r="V218" s="127"/>
      <c r="W218" s="127"/>
      <c r="X218" s="127"/>
      <c r="Y218" s="127"/>
      <c r="Z218" s="127"/>
      <c r="AA218" s="127"/>
      <c r="AB218" s="125"/>
      <c r="AC218" s="125"/>
      <c r="AD218" s="125"/>
      <c r="AE218" s="125"/>
      <c r="AF218" s="125"/>
      <c r="AG218" s="125"/>
      <c r="AH218" s="125"/>
      <c r="AI218" s="125"/>
      <c r="AJ218" s="125"/>
      <c r="AK218" s="125"/>
      <c r="AL218" s="125"/>
      <c r="AM218" s="127"/>
      <c r="AN218" s="127"/>
      <c r="AO218" s="127"/>
      <c r="AP218" s="125"/>
      <c r="AQ218" s="128"/>
    </row>
    <row r="219" spans="1:43" s="129" customFormat="1" ht="15" customHeight="1">
      <c r="A219" s="130"/>
      <c r="B219" s="130"/>
      <c r="C219" s="134"/>
      <c r="D219" s="130"/>
      <c r="E219" s="130"/>
      <c r="F219" s="130"/>
      <c r="G219" s="130"/>
      <c r="H219" s="133"/>
      <c r="I219" s="133"/>
      <c r="J219" s="139">
        <f>IF(N219=MyCommand,MAX(J$6:J218)+1,IF(Q219=MyCommand,MAX(J$6:J218)+1,0))</f>
        <v>208</v>
      </c>
      <c r="K219" s="140" t="s">
        <v>19</v>
      </c>
      <c r="L219" s="140">
        <v>1</v>
      </c>
      <c r="M219" s="140">
        <v>2008</v>
      </c>
      <c r="N219" s="141"/>
      <c r="O219" s="141"/>
      <c r="P219" s="141"/>
      <c r="Q219" s="141"/>
      <c r="R219" s="141"/>
      <c r="S219" s="127"/>
      <c r="T219" s="126"/>
      <c r="U219" s="126"/>
      <c r="V219" s="127"/>
      <c r="W219" s="127"/>
      <c r="X219" s="127"/>
      <c r="Y219" s="127"/>
      <c r="Z219" s="127"/>
      <c r="AA219" s="127"/>
      <c r="AB219" s="125"/>
      <c r="AC219" s="125"/>
      <c r="AD219" s="125"/>
      <c r="AE219" s="125"/>
      <c r="AF219" s="125"/>
      <c r="AG219" s="125"/>
      <c r="AH219" s="125"/>
      <c r="AI219" s="125"/>
      <c r="AJ219" s="125"/>
      <c r="AK219" s="125"/>
      <c r="AL219" s="125"/>
      <c r="AM219" s="127"/>
      <c r="AN219" s="127"/>
      <c r="AO219" s="127"/>
      <c r="AP219" s="125"/>
      <c r="AQ219" s="128"/>
    </row>
    <row r="220" spans="1:43" s="129" customFormat="1" ht="15" customHeight="1">
      <c r="A220" s="130"/>
      <c r="B220" s="130"/>
      <c r="C220" s="134"/>
      <c r="D220" s="130"/>
      <c r="E220" s="130"/>
      <c r="F220" s="130"/>
      <c r="G220" s="130"/>
      <c r="H220" s="133"/>
      <c r="I220" s="133"/>
      <c r="J220" s="139">
        <f>IF(N220=MyCommand,MAX(J$6:J219)+1,IF(Q220=MyCommand,MAX(J$6:J219)+1,0))</f>
        <v>209</v>
      </c>
      <c r="K220" s="140" t="s">
        <v>19</v>
      </c>
      <c r="L220" s="140">
        <v>1</v>
      </c>
      <c r="M220" s="140">
        <v>2008</v>
      </c>
      <c r="N220" s="141"/>
      <c r="O220" s="141"/>
      <c r="P220" s="141"/>
      <c r="Q220" s="141"/>
      <c r="R220" s="141"/>
      <c r="S220" s="127"/>
      <c r="T220" s="126"/>
      <c r="U220" s="126"/>
      <c r="V220" s="127"/>
      <c r="W220" s="127"/>
      <c r="X220" s="127"/>
      <c r="Y220" s="127"/>
      <c r="Z220" s="127"/>
      <c r="AA220" s="127"/>
      <c r="AB220" s="125"/>
      <c r="AC220" s="125"/>
      <c r="AD220" s="125"/>
      <c r="AE220" s="125"/>
      <c r="AF220" s="125"/>
      <c r="AG220" s="125"/>
      <c r="AH220" s="125"/>
      <c r="AI220" s="125"/>
      <c r="AJ220" s="125"/>
      <c r="AK220" s="125"/>
      <c r="AL220" s="125"/>
      <c r="AM220" s="127"/>
      <c r="AN220" s="127"/>
      <c r="AO220" s="127"/>
      <c r="AP220" s="125"/>
      <c r="AQ220" s="128"/>
    </row>
    <row r="221" spans="1:43" s="129" customFormat="1" ht="15" customHeight="1">
      <c r="A221" s="130"/>
      <c r="B221" s="130"/>
      <c r="C221" s="134"/>
      <c r="D221" s="130"/>
      <c r="E221" s="130"/>
      <c r="F221" s="130"/>
      <c r="G221" s="130"/>
      <c r="H221" s="133"/>
      <c r="I221" s="133"/>
      <c r="J221" s="139">
        <f>IF(N221=MyCommand,MAX(J$6:J220)+1,IF(Q221=MyCommand,MAX(J$6:J220)+1,0))</f>
        <v>210</v>
      </c>
      <c r="K221" s="140" t="s">
        <v>19</v>
      </c>
      <c r="L221" s="140">
        <v>1</v>
      </c>
      <c r="M221" s="140">
        <v>2008</v>
      </c>
      <c r="N221" s="141"/>
      <c r="O221" s="141"/>
      <c r="P221" s="141"/>
      <c r="Q221" s="141"/>
      <c r="R221" s="141"/>
      <c r="S221" s="127"/>
      <c r="T221" s="126"/>
      <c r="U221" s="126"/>
      <c r="V221" s="127"/>
      <c r="W221" s="127"/>
      <c r="X221" s="127"/>
      <c r="Y221" s="127"/>
      <c r="Z221" s="127"/>
      <c r="AA221" s="127"/>
      <c r="AB221" s="125"/>
      <c r="AC221" s="125"/>
      <c r="AD221" s="125"/>
      <c r="AE221" s="125"/>
      <c r="AF221" s="125"/>
      <c r="AG221" s="125"/>
      <c r="AH221" s="125"/>
      <c r="AI221" s="125"/>
      <c r="AJ221" s="125"/>
      <c r="AK221" s="125"/>
      <c r="AL221" s="125"/>
      <c r="AM221" s="127"/>
      <c r="AN221" s="127"/>
      <c r="AO221" s="127"/>
      <c r="AP221" s="125"/>
      <c r="AQ221" s="128"/>
    </row>
    <row r="222" spans="1:43" s="129" customFormat="1" ht="15" customHeight="1">
      <c r="A222" s="130"/>
      <c r="B222" s="130"/>
      <c r="C222" s="134"/>
      <c r="D222" s="130"/>
      <c r="E222" s="130"/>
      <c r="F222" s="130"/>
      <c r="G222" s="130"/>
      <c r="H222" s="133"/>
      <c r="I222" s="133"/>
      <c r="J222" s="139">
        <f>IF(N222=MyCommand,MAX(J$6:J221)+1,IF(Q222=MyCommand,MAX(J$6:J221)+1,0))</f>
        <v>211</v>
      </c>
      <c r="K222" s="140" t="s">
        <v>19</v>
      </c>
      <c r="L222" s="140">
        <v>12</v>
      </c>
      <c r="M222" s="140">
        <v>2008</v>
      </c>
      <c r="N222" s="141"/>
      <c r="O222" s="141"/>
      <c r="P222" s="141"/>
      <c r="Q222" s="141"/>
      <c r="R222" s="141"/>
      <c r="S222" s="127"/>
      <c r="T222" s="126"/>
      <c r="U222" s="126"/>
      <c r="V222" s="127"/>
      <c r="W222" s="127"/>
      <c r="X222" s="127"/>
      <c r="Y222" s="127"/>
      <c r="Z222" s="127"/>
      <c r="AA222" s="127"/>
      <c r="AB222" s="125"/>
      <c r="AC222" s="125"/>
      <c r="AD222" s="125"/>
      <c r="AE222" s="125"/>
      <c r="AF222" s="125"/>
      <c r="AG222" s="125"/>
      <c r="AH222" s="125"/>
      <c r="AI222" s="125"/>
      <c r="AJ222" s="125"/>
      <c r="AK222" s="125"/>
      <c r="AL222" s="125"/>
      <c r="AM222" s="127"/>
      <c r="AN222" s="127"/>
      <c r="AO222" s="127"/>
      <c r="AP222" s="125"/>
      <c r="AQ222" s="128"/>
    </row>
    <row r="223" spans="1:43" s="129" customFormat="1" ht="15" customHeight="1">
      <c r="A223" s="130"/>
      <c r="B223" s="130"/>
      <c r="C223" s="134"/>
      <c r="D223" s="130"/>
      <c r="E223" s="130"/>
      <c r="F223" s="130"/>
      <c r="G223" s="130"/>
      <c r="H223" s="133"/>
      <c r="I223" s="133"/>
      <c r="J223" s="139">
        <f>IF(N223=MyCommand,MAX(J$6:J222)+1,IF(Q223=MyCommand,MAX(J$6:J222)+1,0))</f>
        <v>212</v>
      </c>
      <c r="K223" s="140" t="s">
        <v>19</v>
      </c>
      <c r="L223" s="140">
        <v>12</v>
      </c>
      <c r="M223" s="140">
        <v>2008</v>
      </c>
      <c r="N223" s="141"/>
      <c r="O223" s="141"/>
      <c r="P223" s="141"/>
      <c r="Q223" s="141"/>
      <c r="R223" s="141"/>
      <c r="S223" s="127"/>
      <c r="T223" s="126"/>
      <c r="U223" s="126"/>
      <c r="V223" s="127"/>
      <c r="W223" s="127"/>
      <c r="X223" s="127"/>
      <c r="Y223" s="127"/>
      <c r="Z223" s="127"/>
      <c r="AA223" s="127"/>
      <c r="AB223" s="125"/>
      <c r="AC223" s="125"/>
      <c r="AD223" s="125"/>
      <c r="AE223" s="125"/>
      <c r="AF223" s="125"/>
      <c r="AG223" s="125"/>
      <c r="AH223" s="125"/>
      <c r="AI223" s="125"/>
      <c r="AJ223" s="125"/>
      <c r="AK223" s="125"/>
      <c r="AL223" s="125"/>
      <c r="AM223" s="127"/>
      <c r="AN223" s="127"/>
      <c r="AO223" s="127"/>
      <c r="AP223" s="125"/>
      <c r="AQ223" s="128"/>
    </row>
    <row r="224" spans="1:43" s="129" customFormat="1" ht="15" customHeight="1">
      <c r="A224" s="130"/>
      <c r="B224" s="130"/>
      <c r="C224" s="134"/>
      <c r="D224" s="130"/>
      <c r="E224" s="130"/>
      <c r="F224" s="130"/>
      <c r="G224" s="130"/>
      <c r="H224" s="133"/>
      <c r="I224" s="133"/>
      <c r="J224" s="139">
        <f>IF(N224=MyCommand,MAX(J$6:J223)+1,IF(Q224=MyCommand,MAX(J$6:J223)+1,0))</f>
        <v>213</v>
      </c>
      <c r="K224" s="140" t="s">
        <v>19</v>
      </c>
      <c r="L224" s="140">
        <v>12</v>
      </c>
      <c r="M224" s="140">
        <v>2008</v>
      </c>
      <c r="N224" s="141"/>
      <c r="O224" s="141"/>
      <c r="P224" s="141"/>
      <c r="Q224" s="141"/>
      <c r="R224" s="141"/>
      <c r="S224" s="127"/>
      <c r="T224" s="126"/>
      <c r="U224" s="126"/>
      <c r="V224" s="127"/>
      <c r="W224" s="127"/>
      <c r="X224" s="127"/>
      <c r="Y224" s="127"/>
      <c r="Z224" s="127"/>
      <c r="AA224" s="127"/>
      <c r="AB224" s="125"/>
      <c r="AC224" s="125"/>
      <c r="AD224" s="125"/>
      <c r="AE224" s="125"/>
      <c r="AF224" s="125"/>
      <c r="AG224" s="125"/>
      <c r="AH224" s="125"/>
      <c r="AI224" s="125"/>
      <c r="AJ224" s="125"/>
      <c r="AK224" s="125"/>
      <c r="AL224" s="125"/>
      <c r="AM224" s="127"/>
      <c r="AN224" s="127"/>
      <c r="AO224" s="127"/>
      <c r="AP224" s="125"/>
      <c r="AQ224" s="128"/>
    </row>
    <row r="225" spans="1:43" s="129" customFormat="1" ht="15" customHeight="1">
      <c r="A225" s="130"/>
      <c r="B225" s="130"/>
      <c r="C225" s="134"/>
      <c r="D225" s="130"/>
      <c r="E225" s="130"/>
      <c r="F225" s="130"/>
      <c r="G225" s="130"/>
      <c r="H225" s="133"/>
      <c r="I225" s="133"/>
      <c r="J225" s="139">
        <f>IF(N225=MyCommand,MAX(J$6:J224)+1,IF(Q225=MyCommand,MAX(J$6:J224)+1,0))</f>
        <v>214</v>
      </c>
      <c r="K225" s="140" t="s">
        <v>19</v>
      </c>
      <c r="L225" s="140">
        <v>12</v>
      </c>
      <c r="M225" s="140">
        <v>2008</v>
      </c>
      <c r="N225" s="141"/>
      <c r="O225" s="141"/>
      <c r="P225" s="141"/>
      <c r="Q225" s="141"/>
      <c r="R225" s="141"/>
      <c r="S225" s="127"/>
      <c r="T225" s="126"/>
      <c r="U225" s="126"/>
      <c r="V225" s="127"/>
      <c r="W225" s="127"/>
      <c r="X225" s="127"/>
      <c r="Y225" s="127"/>
      <c r="Z225" s="127"/>
      <c r="AA225" s="127"/>
      <c r="AB225" s="125"/>
      <c r="AC225" s="125"/>
      <c r="AD225" s="125"/>
      <c r="AE225" s="125"/>
      <c r="AF225" s="125"/>
      <c r="AG225" s="125"/>
      <c r="AH225" s="125"/>
      <c r="AI225" s="125"/>
      <c r="AJ225" s="125"/>
      <c r="AK225" s="125"/>
      <c r="AL225" s="125"/>
      <c r="AM225" s="127"/>
      <c r="AN225" s="127"/>
      <c r="AO225" s="127"/>
      <c r="AP225" s="125"/>
      <c r="AQ225" s="128"/>
    </row>
    <row r="226" spans="1:43" s="129" customFormat="1" ht="15" customHeight="1">
      <c r="A226" s="130"/>
      <c r="B226" s="130"/>
      <c r="C226" s="134"/>
      <c r="D226" s="130"/>
      <c r="E226" s="130"/>
      <c r="F226" s="130"/>
      <c r="G226" s="130"/>
      <c r="H226" s="133"/>
      <c r="I226" s="133"/>
      <c r="J226" s="139">
        <f>IF(N226=MyCommand,MAX(J$6:J225)+1,IF(Q226=MyCommand,MAX(J$6:J225)+1,0))</f>
        <v>215</v>
      </c>
      <c r="K226" s="140" t="s">
        <v>19</v>
      </c>
      <c r="L226" s="140">
        <v>12</v>
      </c>
      <c r="M226" s="140">
        <v>2008</v>
      </c>
      <c r="N226" s="141"/>
      <c r="O226" s="141"/>
      <c r="P226" s="141"/>
      <c r="Q226" s="141"/>
      <c r="R226" s="141"/>
      <c r="S226" s="127"/>
      <c r="T226" s="126"/>
      <c r="U226" s="126"/>
      <c r="V226" s="127"/>
      <c r="W226" s="127"/>
      <c r="X226" s="127"/>
      <c r="Y226" s="127"/>
      <c r="Z226" s="127"/>
      <c r="AA226" s="127"/>
      <c r="AB226" s="125"/>
      <c r="AC226" s="125"/>
      <c r="AD226" s="125"/>
      <c r="AE226" s="125"/>
      <c r="AF226" s="125"/>
      <c r="AG226" s="125"/>
      <c r="AH226" s="125"/>
      <c r="AI226" s="125"/>
      <c r="AJ226" s="125"/>
      <c r="AK226" s="125"/>
      <c r="AL226" s="125"/>
      <c r="AM226" s="127"/>
      <c r="AN226" s="127"/>
      <c r="AO226" s="127"/>
      <c r="AP226" s="125"/>
      <c r="AQ226" s="128"/>
    </row>
    <row r="227" spans="1:43" s="129" customFormat="1" ht="15" customHeight="1">
      <c r="A227" s="130"/>
      <c r="B227" s="130"/>
      <c r="C227" s="134"/>
      <c r="D227" s="130"/>
      <c r="E227" s="130"/>
      <c r="F227" s="130"/>
      <c r="G227" s="130"/>
      <c r="H227" s="133"/>
      <c r="I227" s="133"/>
      <c r="J227" s="139">
        <f>IF(N227=MyCommand,MAX(J$6:J226)+1,IF(Q227=MyCommand,MAX(J$6:J226)+1,0))</f>
        <v>216</v>
      </c>
      <c r="K227" s="140" t="s">
        <v>19</v>
      </c>
      <c r="L227" s="140">
        <v>12</v>
      </c>
      <c r="M227" s="140">
        <v>2008</v>
      </c>
      <c r="N227" s="141"/>
      <c r="O227" s="141"/>
      <c r="P227" s="141"/>
      <c r="Q227" s="141"/>
      <c r="R227" s="141"/>
      <c r="S227" s="127"/>
      <c r="T227" s="126"/>
      <c r="U227" s="126"/>
      <c r="V227" s="127"/>
      <c r="W227" s="127"/>
      <c r="X227" s="127"/>
      <c r="Y227" s="127"/>
      <c r="Z227" s="127"/>
      <c r="AA227" s="127"/>
      <c r="AB227" s="125"/>
      <c r="AC227" s="125"/>
      <c r="AD227" s="125"/>
      <c r="AE227" s="125"/>
      <c r="AF227" s="125"/>
      <c r="AG227" s="125"/>
      <c r="AH227" s="125"/>
      <c r="AI227" s="125"/>
      <c r="AJ227" s="125"/>
      <c r="AK227" s="125"/>
      <c r="AL227" s="125"/>
      <c r="AM227" s="127"/>
      <c r="AN227" s="127"/>
      <c r="AO227" s="127"/>
      <c r="AP227" s="125"/>
      <c r="AQ227" s="128"/>
    </row>
    <row r="228" spans="1:43" s="129" customFormat="1" ht="15" customHeight="1">
      <c r="A228" s="130"/>
      <c r="B228" s="130"/>
      <c r="C228" s="134"/>
      <c r="D228" s="130"/>
      <c r="E228" s="130"/>
      <c r="F228" s="130"/>
      <c r="G228" s="130"/>
      <c r="H228" s="133"/>
      <c r="I228" s="133"/>
      <c r="J228" s="139">
        <f>IF(N228=MyCommand,MAX(J$6:J227)+1,IF(Q228=MyCommand,MAX(J$6:J227)+1,0))</f>
        <v>217</v>
      </c>
      <c r="K228" s="140" t="s">
        <v>19</v>
      </c>
      <c r="L228" s="140">
        <v>12</v>
      </c>
      <c r="M228" s="140">
        <v>2008</v>
      </c>
      <c r="N228" s="141"/>
      <c r="O228" s="141"/>
      <c r="P228" s="141"/>
      <c r="Q228" s="141"/>
      <c r="R228" s="141"/>
      <c r="S228" s="127"/>
      <c r="T228" s="126"/>
      <c r="U228" s="126"/>
      <c r="V228" s="127"/>
      <c r="W228" s="127"/>
      <c r="X228" s="127"/>
      <c r="Y228" s="127"/>
      <c r="Z228" s="127"/>
      <c r="AA228" s="127"/>
      <c r="AB228" s="125"/>
      <c r="AC228" s="125"/>
      <c r="AD228" s="125"/>
      <c r="AE228" s="125"/>
      <c r="AF228" s="125"/>
      <c r="AG228" s="125"/>
      <c r="AH228" s="125"/>
      <c r="AI228" s="125"/>
      <c r="AJ228" s="125"/>
      <c r="AK228" s="125"/>
      <c r="AL228" s="125"/>
      <c r="AM228" s="127"/>
      <c r="AN228" s="127"/>
      <c r="AO228" s="127"/>
      <c r="AP228" s="125"/>
      <c r="AQ228" s="128"/>
    </row>
    <row r="229" spans="1:43" s="129" customFormat="1" ht="15" customHeight="1">
      <c r="A229" s="130"/>
      <c r="B229" s="130"/>
      <c r="C229" s="134"/>
      <c r="D229" s="130"/>
      <c r="E229" s="130"/>
      <c r="F229" s="130"/>
      <c r="G229" s="130"/>
      <c r="H229" s="133"/>
      <c r="I229" s="133"/>
      <c r="J229" s="139">
        <f>IF(N229=MyCommand,MAX(J$6:J228)+1,IF(Q229=MyCommand,MAX(J$6:J228)+1,0))</f>
        <v>218</v>
      </c>
      <c r="K229" s="140" t="s">
        <v>19</v>
      </c>
      <c r="L229" s="140">
        <v>12</v>
      </c>
      <c r="M229" s="140">
        <v>2008</v>
      </c>
      <c r="N229" s="141"/>
      <c r="O229" s="141"/>
      <c r="P229" s="141"/>
      <c r="Q229" s="141"/>
      <c r="R229" s="141"/>
      <c r="S229" s="127"/>
      <c r="T229" s="126"/>
      <c r="U229" s="126"/>
      <c r="V229" s="127"/>
      <c r="W229" s="127"/>
      <c r="X229" s="127"/>
      <c r="Y229" s="127"/>
      <c r="Z229" s="127"/>
      <c r="AA229" s="127"/>
      <c r="AB229" s="125"/>
      <c r="AC229" s="125"/>
      <c r="AD229" s="125"/>
      <c r="AE229" s="125"/>
      <c r="AF229" s="125"/>
      <c r="AG229" s="125"/>
      <c r="AH229" s="125"/>
      <c r="AI229" s="125"/>
      <c r="AJ229" s="125"/>
      <c r="AK229" s="125"/>
      <c r="AL229" s="125"/>
      <c r="AM229" s="127"/>
      <c r="AN229" s="127"/>
      <c r="AO229" s="127"/>
      <c r="AP229" s="125"/>
      <c r="AQ229" s="128"/>
    </row>
    <row r="230" spans="1:43" s="129" customFormat="1" ht="15" customHeight="1">
      <c r="A230" s="130"/>
      <c r="B230" s="130"/>
      <c r="C230" s="134"/>
      <c r="D230" s="130"/>
      <c r="E230" s="130"/>
      <c r="F230" s="130"/>
      <c r="G230" s="130"/>
      <c r="H230" s="133"/>
      <c r="I230" s="133"/>
      <c r="J230" s="139">
        <f>IF(N230=MyCommand,MAX(J$6:J229)+1,IF(Q230=MyCommand,MAX(J$6:J229)+1,0))</f>
        <v>219</v>
      </c>
      <c r="K230" s="140" t="s">
        <v>19</v>
      </c>
      <c r="L230" s="140">
        <v>27</v>
      </c>
      <c r="M230" s="140">
        <v>2008</v>
      </c>
      <c r="N230" s="141"/>
      <c r="O230" s="141"/>
      <c r="P230" s="141"/>
      <c r="Q230" s="141"/>
      <c r="R230" s="141"/>
      <c r="S230" s="127"/>
      <c r="T230" s="126"/>
      <c r="U230" s="126"/>
      <c r="V230" s="127"/>
      <c r="W230" s="127"/>
      <c r="X230" s="127"/>
      <c r="Y230" s="127"/>
      <c r="Z230" s="127"/>
      <c r="AA230" s="127"/>
      <c r="AB230" s="125"/>
      <c r="AC230" s="125"/>
      <c r="AD230" s="125"/>
      <c r="AE230" s="125"/>
      <c r="AF230" s="125"/>
      <c r="AG230" s="125"/>
      <c r="AH230" s="125"/>
      <c r="AI230" s="125"/>
      <c r="AJ230" s="125"/>
      <c r="AK230" s="125"/>
      <c r="AL230" s="125"/>
      <c r="AM230" s="127"/>
      <c r="AN230" s="127"/>
      <c r="AO230" s="127"/>
      <c r="AP230" s="125"/>
      <c r="AQ230" s="128"/>
    </row>
    <row r="231" spans="1:43" s="129" customFormat="1" ht="15" customHeight="1">
      <c r="A231" s="130"/>
      <c r="B231" s="130"/>
      <c r="C231" s="134"/>
      <c r="D231" s="130"/>
      <c r="E231" s="130"/>
      <c r="F231" s="130"/>
      <c r="G231" s="130"/>
      <c r="H231" s="133"/>
      <c r="I231" s="133"/>
      <c r="J231" s="139">
        <f>IF(N231=MyCommand,MAX(J$6:J230)+1,IF(Q231=MyCommand,MAX(J$6:J230)+1,0))</f>
        <v>220</v>
      </c>
      <c r="K231" s="140" t="s">
        <v>19</v>
      </c>
      <c r="L231" s="140">
        <v>27</v>
      </c>
      <c r="M231" s="140">
        <v>2008</v>
      </c>
      <c r="N231" s="141"/>
      <c r="O231" s="141"/>
      <c r="P231" s="141"/>
      <c r="Q231" s="141"/>
      <c r="R231" s="141"/>
      <c r="S231" s="127"/>
      <c r="T231" s="126"/>
      <c r="U231" s="126"/>
      <c r="V231" s="127"/>
      <c r="W231" s="127"/>
      <c r="X231" s="127"/>
      <c r="Y231" s="127"/>
      <c r="Z231" s="127"/>
      <c r="AA231" s="127"/>
      <c r="AB231" s="125"/>
      <c r="AC231" s="125"/>
      <c r="AD231" s="125"/>
      <c r="AE231" s="125"/>
      <c r="AF231" s="125"/>
      <c r="AG231" s="125"/>
      <c r="AH231" s="125"/>
      <c r="AI231" s="125"/>
      <c r="AJ231" s="125"/>
      <c r="AK231" s="125"/>
      <c r="AL231" s="125"/>
      <c r="AM231" s="127"/>
      <c r="AN231" s="127"/>
      <c r="AO231" s="127"/>
      <c r="AP231" s="125"/>
      <c r="AQ231" s="128"/>
    </row>
    <row r="232" spans="1:43" s="129" customFormat="1" ht="15" customHeight="1">
      <c r="A232" s="130"/>
      <c r="B232" s="130"/>
      <c r="C232" s="134"/>
      <c r="D232" s="130"/>
      <c r="E232" s="130"/>
      <c r="F232" s="130"/>
      <c r="G232" s="130"/>
      <c r="H232" s="133"/>
      <c r="I232" s="133"/>
      <c r="J232" s="139">
        <f>IF(N232=MyCommand,MAX(J$6:J231)+1,IF(Q232=MyCommand,MAX(J$6:J231)+1,0))</f>
        <v>221</v>
      </c>
      <c r="K232" s="140" t="s">
        <v>19</v>
      </c>
      <c r="L232" s="140">
        <v>27</v>
      </c>
      <c r="M232" s="140">
        <v>2008</v>
      </c>
      <c r="N232" s="141"/>
      <c r="O232" s="141"/>
      <c r="P232" s="141"/>
      <c r="Q232" s="141"/>
      <c r="R232" s="141"/>
      <c r="S232" s="127"/>
      <c r="T232" s="126"/>
      <c r="U232" s="126"/>
      <c r="V232" s="127"/>
      <c r="W232" s="127"/>
      <c r="X232" s="127"/>
      <c r="Y232" s="127"/>
      <c r="Z232" s="127"/>
      <c r="AA232" s="127"/>
      <c r="AB232" s="125"/>
      <c r="AC232" s="125"/>
      <c r="AD232" s="125"/>
      <c r="AE232" s="125"/>
      <c r="AF232" s="125"/>
      <c r="AG232" s="125"/>
      <c r="AH232" s="125"/>
      <c r="AI232" s="125"/>
      <c r="AJ232" s="125"/>
      <c r="AK232" s="125"/>
      <c r="AL232" s="125"/>
      <c r="AM232" s="127"/>
      <c r="AN232" s="127"/>
      <c r="AO232" s="127"/>
      <c r="AP232" s="125"/>
      <c r="AQ232" s="128"/>
    </row>
    <row r="233" spans="1:43" s="129" customFormat="1" ht="15" customHeight="1">
      <c r="A233" s="130"/>
      <c r="B233" s="130"/>
      <c r="C233" s="134"/>
      <c r="D233" s="130"/>
      <c r="E233" s="130"/>
      <c r="F233" s="130"/>
      <c r="G233" s="130"/>
      <c r="H233" s="133"/>
      <c r="I233" s="133"/>
      <c r="J233" s="139">
        <f>IF(N233=MyCommand,MAX(J$6:J232)+1,IF(Q233=MyCommand,MAX(J$6:J232)+1,0))</f>
        <v>222</v>
      </c>
      <c r="K233" s="140" t="s">
        <v>19</v>
      </c>
      <c r="L233" s="140">
        <v>27</v>
      </c>
      <c r="M233" s="140">
        <v>2008</v>
      </c>
      <c r="N233" s="141"/>
      <c r="O233" s="141"/>
      <c r="P233" s="141"/>
      <c r="Q233" s="141"/>
      <c r="R233" s="141"/>
      <c r="S233" s="127"/>
      <c r="T233" s="126"/>
      <c r="U233" s="126"/>
      <c r="V233" s="127"/>
      <c r="W233" s="127"/>
      <c r="X233" s="127"/>
      <c r="Y233" s="127"/>
      <c r="Z233" s="127"/>
      <c r="AA233" s="127"/>
      <c r="AB233" s="125"/>
      <c r="AC233" s="125"/>
      <c r="AD233" s="125"/>
      <c r="AE233" s="125"/>
      <c r="AF233" s="125"/>
      <c r="AG233" s="125"/>
      <c r="AH233" s="125"/>
      <c r="AI233" s="125"/>
      <c r="AJ233" s="125"/>
      <c r="AK233" s="125"/>
      <c r="AL233" s="125"/>
      <c r="AM233" s="127"/>
      <c r="AN233" s="127"/>
      <c r="AO233" s="127"/>
      <c r="AP233" s="125"/>
      <c r="AQ233" s="128"/>
    </row>
    <row r="234" spans="1:43" s="129" customFormat="1" ht="15" customHeight="1">
      <c r="A234" s="130"/>
      <c r="B234" s="130"/>
      <c r="C234" s="134"/>
      <c r="D234" s="130"/>
      <c r="E234" s="130"/>
      <c r="F234" s="130"/>
      <c r="G234" s="130"/>
      <c r="H234" s="133"/>
      <c r="I234" s="133"/>
      <c r="J234" s="139">
        <f>IF(N234=MyCommand,MAX(J$6:J233)+1,IF(Q234=MyCommand,MAX(J$6:J233)+1,0))</f>
        <v>223</v>
      </c>
      <c r="K234" s="140" t="s">
        <v>19</v>
      </c>
      <c r="L234" s="140">
        <v>27</v>
      </c>
      <c r="M234" s="140">
        <v>2008</v>
      </c>
      <c r="N234" s="141"/>
      <c r="O234" s="141"/>
      <c r="P234" s="141"/>
      <c r="Q234" s="141"/>
      <c r="R234" s="141"/>
      <c r="S234" s="127"/>
      <c r="T234" s="126"/>
      <c r="U234" s="126"/>
      <c r="V234" s="127"/>
      <c r="W234" s="127"/>
      <c r="X234" s="127"/>
      <c r="Y234" s="127"/>
      <c r="Z234" s="127"/>
      <c r="AA234" s="127"/>
      <c r="AB234" s="125"/>
      <c r="AC234" s="125"/>
      <c r="AD234" s="125"/>
      <c r="AE234" s="125"/>
      <c r="AF234" s="125"/>
      <c r="AG234" s="125"/>
      <c r="AH234" s="125"/>
      <c r="AI234" s="125"/>
      <c r="AJ234" s="125"/>
      <c r="AK234" s="125"/>
      <c r="AL234" s="125"/>
      <c r="AM234" s="127"/>
      <c r="AN234" s="127"/>
      <c r="AO234" s="127"/>
      <c r="AP234" s="125"/>
      <c r="AQ234" s="128"/>
    </row>
    <row r="235" spans="1:43" s="129" customFormat="1" ht="15" customHeight="1">
      <c r="A235" s="130"/>
      <c r="B235" s="130"/>
      <c r="C235" s="134"/>
      <c r="D235" s="130"/>
      <c r="E235" s="130"/>
      <c r="F235" s="130"/>
      <c r="G235" s="130"/>
      <c r="H235" s="133"/>
      <c r="I235" s="133"/>
      <c r="J235" s="139">
        <f>IF(N235=MyCommand,MAX(J$6:J234)+1,IF(Q235=MyCommand,MAX(J$6:J234)+1,0))</f>
        <v>224</v>
      </c>
      <c r="K235" s="140" t="s">
        <v>19</v>
      </c>
      <c r="L235" s="140">
        <v>27</v>
      </c>
      <c r="M235" s="140">
        <v>2008</v>
      </c>
      <c r="N235" s="141"/>
      <c r="O235" s="141"/>
      <c r="P235" s="141"/>
      <c r="Q235" s="141"/>
      <c r="R235" s="141"/>
      <c r="S235" s="127"/>
      <c r="T235" s="126"/>
      <c r="U235" s="126"/>
      <c r="V235" s="127"/>
      <c r="W235" s="127"/>
      <c r="X235" s="127"/>
      <c r="Y235" s="127"/>
      <c r="Z235" s="127"/>
      <c r="AA235" s="127"/>
      <c r="AB235" s="125"/>
      <c r="AC235" s="125"/>
      <c r="AD235" s="125"/>
      <c r="AE235" s="125"/>
      <c r="AF235" s="125"/>
      <c r="AG235" s="125"/>
      <c r="AH235" s="125"/>
      <c r="AI235" s="125"/>
      <c r="AJ235" s="125"/>
      <c r="AK235" s="125"/>
      <c r="AL235" s="125"/>
      <c r="AM235" s="127"/>
      <c r="AN235" s="127"/>
      <c r="AO235" s="127"/>
      <c r="AP235" s="125"/>
      <c r="AQ235" s="128"/>
    </row>
    <row r="236" spans="1:43" s="129" customFormat="1" ht="15" customHeight="1">
      <c r="A236" s="130"/>
      <c r="B236" s="130"/>
      <c r="C236" s="134"/>
      <c r="D236" s="130"/>
      <c r="E236" s="130"/>
      <c r="F236" s="130"/>
      <c r="G236" s="130"/>
      <c r="H236" s="133"/>
      <c r="I236" s="133"/>
      <c r="J236" s="139">
        <f>IF(N236=MyCommand,MAX(J$6:J235)+1,IF(Q236=MyCommand,MAX(J$6:J235)+1,0))</f>
        <v>225</v>
      </c>
      <c r="K236" s="140" t="s">
        <v>19</v>
      </c>
      <c r="L236" s="140">
        <v>27</v>
      </c>
      <c r="M236" s="140">
        <v>2008</v>
      </c>
      <c r="N236" s="141"/>
      <c r="O236" s="141"/>
      <c r="P236" s="141"/>
      <c r="Q236" s="141"/>
      <c r="R236" s="141"/>
      <c r="S236" s="127"/>
      <c r="T236" s="126"/>
      <c r="U236" s="126"/>
      <c r="V236" s="127"/>
      <c r="W236" s="127"/>
      <c r="X236" s="127"/>
      <c r="Y236" s="127"/>
      <c r="Z236" s="127"/>
      <c r="AA236" s="127"/>
      <c r="AB236" s="125"/>
      <c r="AC236" s="125"/>
      <c r="AD236" s="125"/>
      <c r="AE236" s="125"/>
      <c r="AF236" s="125"/>
      <c r="AG236" s="125"/>
      <c r="AH236" s="125"/>
      <c r="AI236" s="125"/>
      <c r="AJ236" s="125"/>
      <c r="AK236" s="125"/>
      <c r="AL236" s="125"/>
      <c r="AM236" s="127"/>
      <c r="AN236" s="127"/>
      <c r="AO236" s="127"/>
      <c r="AP236" s="125"/>
      <c r="AQ236" s="128"/>
    </row>
    <row r="237" spans="1:43" s="129" customFormat="1" ht="15" customHeight="1">
      <c r="A237" s="130"/>
      <c r="B237" s="130"/>
      <c r="C237" s="134"/>
      <c r="D237" s="130"/>
      <c r="E237" s="130"/>
      <c r="F237" s="130"/>
      <c r="G237" s="130"/>
      <c r="H237" s="133"/>
      <c r="I237" s="133"/>
      <c r="J237" s="139">
        <f>IF(N237=MyCommand,MAX(J$6:J236)+1,IF(Q237=MyCommand,MAX(J$6:J236)+1,0))</f>
        <v>226</v>
      </c>
      <c r="K237" s="140" t="s">
        <v>19</v>
      </c>
      <c r="L237" s="140">
        <v>27</v>
      </c>
      <c r="M237" s="140">
        <v>2008</v>
      </c>
      <c r="N237" s="141"/>
      <c r="O237" s="141"/>
      <c r="P237" s="141"/>
      <c r="Q237" s="141"/>
      <c r="R237" s="141"/>
      <c r="S237" s="127"/>
      <c r="T237" s="126"/>
      <c r="U237" s="126"/>
      <c r="V237" s="127"/>
      <c r="W237" s="127"/>
      <c r="X237" s="127"/>
      <c r="Y237" s="127"/>
      <c r="Z237" s="127"/>
      <c r="AA237" s="127"/>
      <c r="AB237" s="125"/>
      <c r="AC237" s="125"/>
      <c r="AD237" s="125"/>
      <c r="AE237" s="125"/>
      <c r="AF237" s="125"/>
      <c r="AG237" s="125"/>
      <c r="AH237" s="125"/>
      <c r="AI237" s="125"/>
      <c r="AJ237" s="125"/>
      <c r="AK237" s="125"/>
      <c r="AL237" s="125"/>
      <c r="AM237" s="127"/>
      <c r="AN237" s="127"/>
      <c r="AO237" s="127"/>
      <c r="AP237" s="125"/>
      <c r="AQ237" s="128"/>
    </row>
    <row r="238" spans="1:43" s="129" customFormat="1" ht="15" customHeight="1">
      <c r="A238" s="130"/>
      <c r="B238" s="130"/>
      <c r="C238" s="134"/>
      <c r="D238" s="130"/>
      <c r="E238" s="130"/>
      <c r="F238" s="130"/>
      <c r="G238" s="130"/>
      <c r="H238" s="133"/>
      <c r="I238" s="133"/>
      <c r="J238" s="139">
        <f>IF(N238=MyCommand,MAX(J$6:J237)+1,IF(Q238=MyCommand,MAX(J$6:J237)+1,0))</f>
        <v>227</v>
      </c>
      <c r="K238" s="140" t="s">
        <v>20</v>
      </c>
      <c r="L238" s="140">
        <v>10</v>
      </c>
      <c r="M238" s="140">
        <v>2008</v>
      </c>
      <c r="N238" s="141"/>
      <c r="O238" s="141"/>
      <c r="P238" s="141"/>
      <c r="Q238" s="141"/>
      <c r="R238" s="141"/>
      <c r="S238" s="127"/>
      <c r="T238" s="126"/>
      <c r="U238" s="126"/>
      <c r="V238" s="127"/>
      <c r="W238" s="127"/>
      <c r="X238" s="127"/>
      <c r="Y238" s="127"/>
      <c r="Z238" s="127"/>
      <c r="AA238" s="127"/>
      <c r="AB238" s="125"/>
      <c r="AC238" s="125"/>
      <c r="AD238" s="125"/>
      <c r="AE238" s="125"/>
      <c r="AF238" s="125"/>
      <c r="AG238" s="125"/>
      <c r="AH238" s="125"/>
      <c r="AI238" s="125"/>
      <c r="AJ238" s="125"/>
      <c r="AK238" s="125"/>
      <c r="AL238" s="125"/>
      <c r="AM238" s="127"/>
      <c r="AN238" s="127"/>
      <c r="AO238" s="127"/>
      <c r="AP238" s="125"/>
      <c r="AQ238" s="128"/>
    </row>
    <row r="239" spans="1:43" s="129" customFormat="1" ht="15" customHeight="1">
      <c r="A239" s="130"/>
      <c r="B239" s="130"/>
      <c r="C239" s="134"/>
      <c r="D239" s="130"/>
      <c r="E239" s="130"/>
      <c r="F239" s="130"/>
      <c r="G239" s="130"/>
      <c r="H239" s="133"/>
      <c r="I239" s="133"/>
      <c r="J239" s="139">
        <f>IF(N239=MyCommand,MAX(J$6:J238)+1,IF(Q239=MyCommand,MAX(J$6:J238)+1,0))</f>
        <v>228</v>
      </c>
      <c r="K239" s="140" t="s">
        <v>20</v>
      </c>
      <c r="L239" s="140">
        <v>10</v>
      </c>
      <c r="M239" s="140">
        <v>2008</v>
      </c>
      <c r="N239" s="141"/>
      <c r="O239" s="141"/>
      <c r="P239" s="141"/>
      <c r="Q239" s="141"/>
      <c r="R239" s="141"/>
      <c r="S239" s="127"/>
      <c r="T239" s="126"/>
      <c r="U239" s="126"/>
      <c r="V239" s="127"/>
      <c r="W239" s="127"/>
      <c r="X239" s="127"/>
      <c r="Y239" s="127"/>
      <c r="Z239" s="127"/>
      <c r="AA239" s="127"/>
      <c r="AB239" s="125"/>
      <c r="AC239" s="125"/>
      <c r="AD239" s="125"/>
      <c r="AE239" s="125"/>
      <c r="AF239" s="125"/>
      <c r="AG239" s="125"/>
      <c r="AH239" s="125"/>
      <c r="AI239" s="125"/>
      <c r="AJ239" s="125"/>
      <c r="AK239" s="125"/>
      <c r="AL239" s="125"/>
      <c r="AM239" s="127"/>
      <c r="AN239" s="127"/>
      <c r="AO239" s="127"/>
      <c r="AP239" s="125"/>
      <c r="AQ239" s="128"/>
    </row>
    <row r="240" spans="1:43" s="129" customFormat="1" ht="15" customHeight="1">
      <c r="A240" s="130"/>
      <c r="B240" s="130"/>
      <c r="C240" s="134"/>
      <c r="D240" s="130"/>
      <c r="E240" s="130"/>
      <c r="F240" s="130"/>
      <c r="G240" s="130"/>
      <c r="H240" s="133"/>
      <c r="I240" s="133"/>
      <c r="J240" s="139">
        <f>IF(N240=MyCommand,MAX(J$6:J239)+1,IF(Q240=MyCommand,MAX(J$6:J239)+1,0))</f>
        <v>229</v>
      </c>
      <c r="K240" s="140" t="s">
        <v>20</v>
      </c>
      <c r="L240" s="140">
        <v>10</v>
      </c>
      <c r="M240" s="140">
        <v>2008</v>
      </c>
      <c r="N240" s="141"/>
      <c r="O240" s="141"/>
      <c r="P240" s="141"/>
      <c r="Q240" s="141"/>
      <c r="R240" s="141"/>
      <c r="S240" s="127"/>
      <c r="T240" s="126"/>
      <c r="U240" s="126"/>
      <c r="V240" s="127"/>
      <c r="W240" s="127"/>
      <c r="X240" s="127"/>
      <c r="Y240" s="127"/>
      <c r="Z240" s="127"/>
      <c r="AA240" s="127"/>
      <c r="AB240" s="125"/>
      <c r="AC240" s="125"/>
      <c r="AD240" s="125"/>
      <c r="AE240" s="125"/>
      <c r="AF240" s="125"/>
      <c r="AG240" s="125"/>
      <c r="AH240" s="125"/>
      <c r="AI240" s="125"/>
      <c r="AJ240" s="125"/>
      <c r="AK240" s="125"/>
      <c r="AL240" s="125"/>
      <c r="AM240" s="127"/>
      <c r="AN240" s="127"/>
      <c r="AO240" s="127"/>
      <c r="AP240" s="125"/>
      <c r="AQ240" s="128"/>
    </row>
    <row r="241" spans="1:43" s="129" customFormat="1" ht="15" customHeight="1">
      <c r="A241" s="130"/>
      <c r="B241" s="130"/>
      <c r="C241" s="134"/>
      <c r="D241" s="130"/>
      <c r="E241" s="130"/>
      <c r="F241" s="130"/>
      <c r="G241" s="130"/>
      <c r="H241" s="133"/>
      <c r="I241" s="133"/>
      <c r="J241" s="139">
        <f>IF(N241=MyCommand,MAX(J$6:J240)+1,IF(Q241=MyCommand,MAX(J$6:J240)+1,0))</f>
        <v>230</v>
      </c>
      <c r="K241" s="140" t="s">
        <v>20</v>
      </c>
      <c r="L241" s="140">
        <v>10</v>
      </c>
      <c r="M241" s="140">
        <v>2008</v>
      </c>
      <c r="N241" s="141"/>
      <c r="O241" s="141"/>
      <c r="P241" s="141"/>
      <c r="Q241" s="141"/>
      <c r="R241" s="141"/>
      <c r="S241" s="127"/>
      <c r="T241" s="126"/>
      <c r="U241" s="126"/>
      <c r="V241" s="127"/>
      <c r="W241" s="127"/>
      <c r="X241" s="127"/>
      <c r="Y241" s="127"/>
      <c r="Z241" s="127"/>
      <c r="AA241" s="127"/>
      <c r="AB241" s="125"/>
      <c r="AC241" s="125"/>
      <c r="AD241" s="125"/>
      <c r="AE241" s="125"/>
      <c r="AF241" s="125"/>
      <c r="AG241" s="125"/>
      <c r="AH241" s="125"/>
      <c r="AI241" s="125"/>
      <c r="AJ241" s="125"/>
      <c r="AK241" s="125"/>
      <c r="AL241" s="125"/>
      <c r="AM241" s="127"/>
      <c r="AN241" s="127"/>
      <c r="AO241" s="127"/>
      <c r="AP241" s="125"/>
      <c r="AQ241" s="128"/>
    </row>
    <row r="242" spans="1:43" s="129" customFormat="1" ht="15" customHeight="1">
      <c r="A242" s="130"/>
      <c r="B242" s="130"/>
      <c r="C242" s="134"/>
      <c r="D242" s="130"/>
      <c r="E242" s="130"/>
      <c r="F242" s="130"/>
      <c r="G242" s="130"/>
      <c r="H242" s="133"/>
      <c r="I242" s="133"/>
      <c r="J242" s="139">
        <f>IF(N242=MyCommand,MAX(J$6:J241)+1,IF(Q242=MyCommand,MAX(J$6:J241)+1,0))</f>
        <v>231</v>
      </c>
      <c r="K242" s="140" t="s">
        <v>20</v>
      </c>
      <c r="L242" s="140">
        <v>10</v>
      </c>
      <c r="M242" s="140">
        <v>2008</v>
      </c>
      <c r="N242" s="141"/>
      <c r="O242" s="141"/>
      <c r="P242" s="141"/>
      <c r="Q242" s="141"/>
      <c r="R242" s="141"/>
      <c r="S242" s="127"/>
      <c r="T242" s="126"/>
      <c r="U242" s="126"/>
      <c r="V242" s="127"/>
      <c r="W242" s="127"/>
      <c r="X242" s="127"/>
      <c r="Y242" s="127"/>
      <c r="Z242" s="127"/>
      <c r="AA242" s="127"/>
      <c r="AB242" s="125"/>
      <c r="AC242" s="125"/>
      <c r="AD242" s="125"/>
      <c r="AE242" s="125"/>
      <c r="AF242" s="125"/>
      <c r="AG242" s="125"/>
      <c r="AH242" s="125"/>
      <c r="AI242" s="125"/>
      <c r="AJ242" s="125"/>
      <c r="AK242" s="125"/>
      <c r="AL242" s="125"/>
      <c r="AM242" s="127"/>
      <c r="AN242" s="127"/>
      <c r="AO242" s="127"/>
      <c r="AP242" s="125"/>
      <c r="AQ242" s="128"/>
    </row>
    <row r="243" spans="1:43" s="129" customFormat="1" ht="15" customHeight="1">
      <c r="A243" s="130"/>
      <c r="B243" s="130"/>
      <c r="C243" s="134"/>
      <c r="D243" s="130"/>
      <c r="E243" s="130"/>
      <c r="F243" s="130"/>
      <c r="G243" s="130"/>
      <c r="H243" s="133"/>
      <c r="I243" s="133"/>
      <c r="J243" s="139">
        <f>IF(N243=MyCommand,MAX(J$6:J242)+1,IF(Q243=MyCommand,MAX(J$6:J242)+1,0))</f>
        <v>232</v>
      </c>
      <c r="K243" s="140" t="s">
        <v>20</v>
      </c>
      <c r="L243" s="140">
        <v>10</v>
      </c>
      <c r="M243" s="140">
        <v>2008</v>
      </c>
      <c r="N243" s="141"/>
      <c r="O243" s="141"/>
      <c r="P243" s="141"/>
      <c r="Q243" s="141"/>
      <c r="R243" s="141"/>
      <c r="S243" s="127"/>
      <c r="T243" s="126"/>
      <c r="U243" s="126"/>
      <c r="V243" s="127"/>
      <c r="W243" s="127"/>
      <c r="X243" s="127"/>
      <c r="Y243" s="127"/>
      <c r="Z243" s="127"/>
      <c r="AA243" s="127"/>
      <c r="AB243" s="125"/>
      <c r="AC243" s="125"/>
      <c r="AD243" s="125"/>
      <c r="AE243" s="125"/>
      <c r="AF243" s="125"/>
      <c r="AG243" s="125"/>
      <c r="AH243" s="125"/>
      <c r="AI243" s="125"/>
      <c r="AJ243" s="125"/>
      <c r="AK243" s="125"/>
      <c r="AL243" s="125"/>
      <c r="AM243" s="127"/>
      <c r="AN243" s="127"/>
      <c r="AO243" s="127"/>
      <c r="AP243" s="125"/>
      <c r="AQ243" s="128"/>
    </row>
    <row r="244" spans="1:43" s="129" customFormat="1" ht="15" customHeight="1">
      <c r="A244" s="130"/>
      <c r="B244" s="130"/>
      <c r="C244" s="134"/>
      <c r="D244" s="130"/>
      <c r="E244" s="130"/>
      <c r="F244" s="130"/>
      <c r="G244" s="130"/>
      <c r="H244" s="133"/>
      <c r="I244" s="133"/>
      <c r="J244" s="139">
        <f>IF(N244=MyCommand,MAX(J$6:J243)+1,IF(Q244=MyCommand,MAX(J$6:J243)+1,0))</f>
        <v>233</v>
      </c>
      <c r="K244" s="140" t="s">
        <v>20</v>
      </c>
      <c r="L244" s="140">
        <v>10</v>
      </c>
      <c r="M244" s="140">
        <v>2008</v>
      </c>
      <c r="N244" s="141"/>
      <c r="O244" s="141"/>
      <c r="P244" s="141"/>
      <c r="Q244" s="141"/>
      <c r="R244" s="141"/>
      <c r="S244" s="127"/>
      <c r="T244" s="126"/>
      <c r="U244" s="126"/>
      <c r="V244" s="127"/>
      <c r="W244" s="127"/>
      <c r="X244" s="127"/>
      <c r="Y244" s="127"/>
      <c r="Z244" s="127"/>
      <c r="AA244" s="127"/>
      <c r="AB244" s="125"/>
      <c r="AC244" s="125"/>
      <c r="AD244" s="125"/>
      <c r="AE244" s="125"/>
      <c r="AF244" s="125"/>
      <c r="AG244" s="125"/>
      <c r="AH244" s="125"/>
      <c r="AI244" s="125"/>
      <c r="AJ244" s="125"/>
      <c r="AK244" s="125"/>
      <c r="AL244" s="125"/>
      <c r="AM244" s="127"/>
      <c r="AN244" s="127"/>
      <c r="AO244" s="127"/>
      <c r="AP244" s="125"/>
      <c r="AQ244" s="128"/>
    </row>
    <row r="245" spans="1:43" s="129" customFormat="1" ht="15" customHeight="1">
      <c r="A245" s="130"/>
      <c r="B245" s="130"/>
      <c r="C245" s="134"/>
      <c r="D245" s="130"/>
      <c r="E245" s="130"/>
      <c r="F245" s="130"/>
      <c r="G245" s="130"/>
      <c r="H245" s="133"/>
      <c r="I245" s="133"/>
      <c r="J245" s="139">
        <f>IF(N245=MyCommand,MAX(J$6:J244)+1,IF(Q245=MyCommand,MAX(J$6:J244)+1,0))</f>
        <v>234</v>
      </c>
      <c r="K245" s="140" t="s">
        <v>20</v>
      </c>
      <c r="L245" s="140">
        <v>10</v>
      </c>
      <c r="M245" s="140">
        <v>2008</v>
      </c>
      <c r="N245" s="141"/>
      <c r="O245" s="141"/>
      <c r="P245" s="141"/>
      <c r="Q245" s="141"/>
      <c r="R245" s="141"/>
      <c r="S245" s="127"/>
      <c r="T245" s="126"/>
      <c r="U245" s="126"/>
      <c r="V245" s="127"/>
      <c r="W245" s="127"/>
      <c r="X245" s="127"/>
      <c r="Y245" s="127"/>
      <c r="Z245" s="127"/>
      <c r="AA245" s="127"/>
      <c r="AB245" s="125"/>
      <c r="AC245" s="125"/>
      <c r="AD245" s="125"/>
      <c r="AE245" s="125"/>
      <c r="AF245" s="125"/>
      <c r="AG245" s="125"/>
      <c r="AH245" s="125"/>
      <c r="AI245" s="125"/>
      <c r="AJ245" s="125"/>
      <c r="AK245" s="125"/>
      <c r="AL245" s="125"/>
      <c r="AM245" s="127"/>
      <c r="AN245" s="127"/>
      <c r="AO245" s="127"/>
      <c r="AP245" s="125"/>
      <c r="AQ245" s="128"/>
    </row>
    <row r="246" spans="1:43" s="129" customFormat="1">
      <c r="A246" s="130"/>
      <c r="B246" s="130"/>
      <c r="C246" s="134"/>
      <c r="D246" s="130"/>
      <c r="E246" s="130"/>
      <c r="F246" s="130"/>
      <c r="G246" s="130"/>
      <c r="H246" s="133"/>
      <c r="I246" s="133"/>
      <c r="J246" s="130"/>
      <c r="K246" s="131"/>
      <c r="L246" s="131"/>
      <c r="M246" s="131"/>
      <c r="N246" s="132"/>
      <c r="O246" s="130"/>
      <c r="P246" s="130"/>
      <c r="Q246" s="133"/>
      <c r="R246" s="134"/>
      <c r="S246" s="125"/>
      <c r="T246" s="126"/>
      <c r="U246" s="126"/>
      <c r="V246" s="125"/>
      <c r="W246" s="125"/>
      <c r="X246" s="125"/>
      <c r="Y246" s="125"/>
      <c r="Z246" s="125"/>
      <c r="AA246" s="125"/>
      <c r="AB246" s="125"/>
      <c r="AC246" s="125"/>
      <c r="AD246" s="125"/>
      <c r="AE246" s="125"/>
      <c r="AF246" s="125"/>
      <c r="AG246" s="125"/>
      <c r="AH246" s="125"/>
      <c r="AI246" s="125"/>
      <c r="AJ246" s="125"/>
      <c r="AK246" s="125"/>
      <c r="AL246" s="125"/>
      <c r="AM246" s="127"/>
      <c r="AN246" s="125"/>
      <c r="AO246" s="125"/>
      <c r="AP246" s="125"/>
      <c r="AQ246" s="128"/>
    </row>
    <row r="247" spans="1:43" s="129" customFormat="1">
      <c r="A247" s="130"/>
      <c r="B247" s="130"/>
      <c r="C247" s="134"/>
      <c r="D247" s="130"/>
      <c r="E247" s="130"/>
      <c r="F247" s="130"/>
      <c r="G247" s="130"/>
      <c r="H247" s="133"/>
      <c r="I247" s="133"/>
      <c r="J247" s="130"/>
      <c r="K247" s="131"/>
      <c r="L247" s="131"/>
      <c r="M247" s="131"/>
      <c r="N247" s="132"/>
      <c r="O247" s="130"/>
      <c r="P247" s="130"/>
      <c r="Q247" s="133"/>
      <c r="R247" s="134"/>
      <c r="S247" s="125"/>
      <c r="T247" s="126"/>
      <c r="U247" s="126"/>
      <c r="V247" s="125"/>
      <c r="W247" s="125"/>
      <c r="X247" s="125"/>
      <c r="Y247" s="125"/>
      <c r="Z247" s="125"/>
      <c r="AA247" s="125"/>
      <c r="AB247" s="125"/>
      <c r="AC247" s="125"/>
      <c r="AD247" s="125"/>
      <c r="AE247" s="125"/>
      <c r="AF247" s="125"/>
      <c r="AG247" s="125"/>
      <c r="AH247" s="125"/>
      <c r="AI247" s="125"/>
      <c r="AJ247" s="125"/>
      <c r="AK247" s="125"/>
      <c r="AL247" s="125"/>
      <c r="AM247" s="127"/>
      <c r="AN247" s="125"/>
      <c r="AO247" s="125"/>
      <c r="AP247" s="125"/>
      <c r="AQ247" s="128"/>
    </row>
  </sheetData>
  <sheetProtection selectLockedCells="1"/>
  <dataConsolidate/>
  <mergeCells count="4">
    <mergeCell ref="B11:H25"/>
    <mergeCell ref="B3:H3"/>
    <mergeCell ref="K5:M5"/>
    <mergeCell ref="O5:P5"/>
  </mergeCells>
  <phoneticPr fontId="0" type="noConversion"/>
  <printOptions horizontalCentered="1"/>
  <pageMargins left="0.39370078740157483" right="0.39370078740157483" top="0.98425196850393704" bottom="0.59055118110236227" header="0.51181102362204722" footer="0.31496062992125984"/>
  <pageSetup paperSize="9" scale="79" orientation="portrait" r:id="rId1"/>
  <headerFooter alignWithMargins="0">
    <oddHeader>&amp;C&amp;"Tahoma,полужирный"&amp;32Premier League 2006/07</oddHeader>
    <oddFooter>&amp;C&amp;"Tahoma,обычный"&amp;8Excely.com (c) 2006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/>
  <dimension ref="B1:AM766"/>
  <sheetViews>
    <sheetView showGridLines="0" showZeros="0" showOutlineSymbols="0" workbookViewId="0">
      <pane ySplit="6" topLeftCell="A279" activePane="bottomLeft" state="frozenSplit"/>
      <selection activeCell="B7" sqref="B7"/>
      <selection pane="bottomLeft" activeCell="V280" sqref="V280"/>
    </sheetView>
  </sheetViews>
  <sheetFormatPr defaultColWidth="0" defaultRowHeight="14.25" customHeight="1"/>
  <cols>
    <col min="1" max="1" width="9.140625" style="84" customWidth="1"/>
    <col min="2" max="2" width="23" style="90" customWidth="1"/>
    <col min="3" max="3" width="12.5703125" style="91" bestFit="1" customWidth="1"/>
    <col min="4" max="19" width="4" style="92" customWidth="1"/>
    <col min="20" max="20" width="5" style="92" customWidth="1"/>
    <col min="21" max="21" width="4.28515625" style="84" customWidth="1"/>
    <col min="22" max="22" width="7.7109375" style="85" customWidth="1"/>
    <col min="23" max="23" width="11.5703125" style="84" bestFit="1" customWidth="1"/>
    <col min="24" max="24" width="23.28515625" style="84" customWidth="1"/>
    <col min="25" max="25" width="8.42578125" style="84" customWidth="1"/>
    <col min="26" max="26" width="9.85546875" style="84" hidden="1" customWidth="1"/>
    <col min="27" max="27" width="2" style="84" hidden="1" customWidth="1"/>
    <col min="28" max="28" width="7" style="84" hidden="1" customWidth="1"/>
    <col min="29" max="29" width="3" style="84" hidden="1" customWidth="1"/>
    <col min="30" max="33" width="0" style="84" hidden="1" customWidth="1"/>
    <col min="34" max="34" width="7.7109375" style="84" hidden="1" customWidth="1"/>
    <col min="35" max="35" width="12.5703125" style="84" hidden="1" customWidth="1"/>
    <col min="36" max="36" width="17.5703125" style="84" hidden="1" customWidth="1"/>
    <col min="37" max="16384" width="0" style="84" hidden="1"/>
  </cols>
  <sheetData>
    <row r="1" spans="2:24" ht="12.95" customHeight="1"/>
    <row r="2" spans="2:24" s="79" customFormat="1" ht="75.75" customHeight="1">
      <c r="B2" s="24"/>
      <c r="C2" s="24"/>
      <c r="D2" s="23" t="s">
        <v>23</v>
      </c>
      <c r="E2" s="23" t="s">
        <v>61</v>
      </c>
      <c r="F2" s="23" t="s">
        <v>73</v>
      </c>
      <c r="G2" s="23" t="s">
        <v>21</v>
      </c>
      <c r="H2" s="23" t="s">
        <v>25</v>
      </c>
      <c r="I2" s="23" t="s">
        <v>22</v>
      </c>
      <c r="J2" s="23" t="s">
        <v>28</v>
      </c>
      <c r="K2" s="23" t="s">
        <v>27</v>
      </c>
      <c r="L2" s="23" t="s">
        <v>75</v>
      </c>
      <c r="M2" s="23" t="s">
        <v>26</v>
      </c>
      <c r="N2" s="23" t="s">
        <v>81</v>
      </c>
      <c r="O2" s="23" t="s">
        <v>24</v>
      </c>
      <c r="P2" s="23" t="s">
        <v>72</v>
      </c>
      <c r="Q2" s="23" t="s">
        <v>76</v>
      </c>
      <c r="R2" s="23" t="s">
        <v>82</v>
      </c>
      <c r="S2" s="23" t="s">
        <v>74</v>
      </c>
      <c r="T2" s="98" t="s">
        <v>48</v>
      </c>
      <c r="V2" s="24" t="s">
        <v>59</v>
      </c>
      <c r="W2" s="24" t="s">
        <v>58</v>
      </c>
      <c r="X2" s="102" t="s">
        <v>60</v>
      </c>
    </row>
    <row r="3" spans="2:24" s="80" customFormat="1" ht="20.100000000000001" customHeight="1">
      <c r="B3" s="24" t="s">
        <v>49</v>
      </c>
      <c r="C3" s="24"/>
      <c r="D3" s="24">
        <f>SUM(ForAhly)</f>
        <v>5</v>
      </c>
      <c r="E3" s="24">
        <f>SUM(ForOlym)</f>
        <v>1</v>
      </c>
      <c r="F3" s="24">
        <f>SUM(ForEteh)</f>
        <v>3</v>
      </c>
      <c r="G3" s="24">
        <f>SUM(ForIsma)</f>
        <v>4</v>
      </c>
      <c r="H3" s="24">
        <f>SUM(ForTers)</f>
        <v>2</v>
      </c>
      <c r="I3" s="24">
        <f>SUM(ForZama)</f>
        <v>2</v>
      </c>
      <c r="J3" s="24">
        <f>SUM(ForMasr)</f>
        <v>3</v>
      </c>
      <c r="K3" s="24">
        <f>SUM(ForArab)</f>
        <v>1</v>
      </c>
      <c r="L3" s="24">
        <f>SUM(ForSuez)</f>
        <v>3</v>
      </c>
      <c r="M3" s="24">
        <f>SUM(ForEnpp)</f>
        <v>1</v>
      </c>
      <c r="N3" s="24">
        <f>SUM(ForPetr)</f>
        <v>1</v>
      </c>
      <c r="O3" s="24">
        <f>SUM(ForPetj)</f>
        <v>6</v>
      </c>
      <c r="P3" s="24">
        <f>SUM(ForHodo)</f>
        <v>3</v>
      </c>
      <c r="Q3" s="24">
        <f>SUM(ForArmy)</f>
        <v>3</v>
      </c>
      <c r="R3" s="24">
        <f>SUM(ForTant)</f>
        <v>1</v>
      </c>
      <c r="S3" s="24">
        <f>SUM(ForMaha)</f>
        <v>1</v>
      </c>
      <c r="T3" s="24">
        <f t="shared" ref="T3:T90" si="0">SUM(D3:S3)</f>
        <v>40</v>
      </c>
      <c r="V3" s="24">
        <v>2</v>
      </c>
      <c r="W3" s="24" t="s">
        <v>79</v>
      </c>
      <c r="X3" s="24" t="s">
        <v>37</v>
      </c>
    </row>
    <row r="4" spans="2:24" s="80" customFormat="1" ht="20.100000000000001" customHeight="1">
      <c r="B4" s="24" t="s">
        <v>50</v>
      </c>
      <c r="C4" s="24"/>
      <c r="D4" s="24">
        <f>SUM(D7:D371)</f>
        <v>4</v>
      </c>
      <c r="E4" s="24">
        <f t="shared" ref="E4:S4" si="1">SUM(E7:E371)</f>
        <v>4</v>
      </c>
      <c r="F4" s="24">
        <f t="shared" si="1"/>
        <v>2</v>
      </c>
      <c r="G4" s="24">
        <f t="shared" si="1"/>
        <v>0</v>
      </c>
      <c r="H4" s="24">
        <f t="shared" si="1"/>
        <v>3</v>
      </c>
      <c r="I4" s="24">
        <f t="shared" si="1"/>
        <v>1</v>
      </c>
      <c r="J4" s="24">
        <f t="shared" si="1"/>
        <v>4</v>
      </c>
      <c r="K4" s="24">
        <f t="shared" si="1"/>
        <v>1</v>
      </c>
      <c r="L4" s="24">
        <f t="shared" si="1"/>
        <v>2</v>
      </c>
      <c r="M4" s="24">
        <f t="shared" si="1"/>
        <v>2</v>
      </c>
      <c r="N4" s="24">
        <f t="shared" si="1"/>
        <v>4</v>
      </c>
      <c r="O4" s="24">
        <f t="shared" si="1"/>
        <v>3</v>
      </c>
      <c r="P4" s="24">
        <f t="shared" si="1"/>
        <v>1</v>
      </c>
      <c r="Q4" s="24">
        <f t="shared" si="1"/>
        <v>4</v>
      </c>
      <c r="R4" s="24">
        <f t="shared" si="1"/>
        <v>4</v>
      </c>
      <c r="S4" s="24">
        <f t="shared" si="1"/>
        <v>1</v>
      </c>
      <c r="T4" s="24">
        <f t="shared" si="0"/>
        <v>40</v>
      </c>
      <c r="V4" s="24">
        <f t="shared" ref="V4:X5" si="2">AH403</f>
        <v>2</v>
      </c>
      <c r="W4" s="24" t="str">
        <f t="shared" si="2"/>
        <v>حرس الحدود</v>
      </c>
      <c r="X4" s="24" t="str">
        <f t="shared" si="2"/>
        <v>وائل رياض</v>
      </c>
    </row>
    <row r="5" spans="2:24" s="80" customFormat="1" ht="20.100000000000001" customHeight="1">
      <c r="B5" s="24" t="s">
        <v>29</v>
      </c>
      <c r="C5" s="24"/>
      <c r="D5" s="24">
        <f>COUNTA(AhlyScor)</f>
        <v>6</v>
      </c>
      <c r="E5" s="24">
        <f>COUNTA(OlymScor)</f>
        <v>1</v>
      </c>
      <c r="F5" s="24">
        <f>COUNTA(EtehScor)</f>
        <v>2</v>
      </c>
      <c r="G5" s="24">
        <f>COUNTA(IsmaScor)</f>
        <v>4</v>
      </c>
      <c r="H5" s="24">
        <f>COUNTA(TersScor)</f>
        <v>2</v>
      </c>
      <c r="I5" s="24">
        <f>COUNTA(ZamaScor)</f>
        <v>2</v>
      </c>
      <c r="J5" s="24">
        <f>COUNTA(MasrScor)</f>
        <v>3</v>
      </c>
      <c r="K5" s="24">
        <f>COUNTA(ArabScor)</f>
        <v>1</v>
      </c>
      <c r="L5" s="24">
        <f>COUNTA(SuezScor)</f>
        <v>3</v>
      </c>
      <c r="M5" s="24">
        <f>COUNTA(EnppScor)</f>
        <v>1</v>
      </c>
      <c r="N5" s="24">
        <f>COUNTA(PetrScor)</f>
        <v>1</v>
      </c>
      <c r="O5" s="24">
        <f>COUNTA(PetjScor)</f>
        <v>0</v>
      </c>
      <c r="P5" s="24">
        <f>COUNTA(HodoScor)</f>
        <v>1</v>
      </c>
      <c r="Q5" s="24">
        <f>COUNTA(ArmyScor)</f>
        <v>3</v>
      </c>
      <c r="R5" s="24">
        <f>COUNTA(TantScor)</f>
        <v>1</v>
      </c>
      <c r="S5" s="24">
        <f>COUNTA(MahaScor)</f>
        <v>3</v>
      </c>
      <c r="T5" s="24">
        <f t="shared" si="0"/>
        <v>34</v>
      </c>
      <c r="V5" s="24">
        <f t="shared" si="2"/>
        <v>0</v>
      </c>
      <c r="W5" s="24" t="str">
        <f t="shared" si="2"/>
        <v>الأهلـــــــي</v>
      </c>
      <c r="X5" s="24">
        <f t="shared" si="2"/>
        <v>0</v>
      </c>
    </row>
    <row r="6" spans="2:24" s="81" customFormat="1" ht="12.95" customHeight="1">
      <c r="B6" s="99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</row>
    <row r="7" spans="2:24" s="82" customFormat="1" ht="14.25" customHeight="1">
      <c r="B7" s="9" t="s">
        <v>30</v>
      </c>
      <c r="C7" s="25" t="s">
        <v>23</v>
      </c>
      <c r="D7" s="10">
        <v>1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>
        <v>1</v>
      </c>
      <c r="S7" s="10"/>
      <c r="T7" s="25">
        <f t="shared" si="0"/>
        <v>2</v>
      </c>
      <c r="X7" s="83"/>
    </row>
    <row r="8" spans="2:24" s="82" customFormat="1" ht="14.25" customHeight="1">
      <c r="B8" s="9" t="s">
        <v>77</v>
      </c>
      <c r="C8" s="25" t="s">
        <v>23</v>
      </c>
      <c r="D8" s="10">
        <v>1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25">
        <f t="shared" si="0"/>
        <v>1</v>
      </c>
      <c r="X8" s="83"/>
    </row>
    <row r="9" spans="2:24" s="82" customFormat="1" ht="14.25" customHeight="1">
      <c r="B9" s="9" t="s">
        <v>77</v>
      </c>
      <c r="C9" s="25" t="s">
        <v>23</v>
      </c>
      <c r="D9" s="10">
        <v>1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25">
        <f t="shared" si="0"/>
        <v>1</v>
      </c>
      <c r="X9" s="83"/>
    </row>
    <row r="10" spans="2:24" s="82" customFormat="1" ht="14.25" customHeight="1">
      <c r="B10" s="9" t="s">
        <v>78</v>
      </c>
      <c r="C10" s="25" t="s">
        <v>23</v>
      </c>
      <c r="D10" s="10">
        <v>1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25">
        <f t="shared" si="0"/>
        <v>1</v>
      </c>
      <c r="X10" s="83"/>
    </row>
    <row r="11" spans="2:24" s="82" customFormat="1" ht="14.25" customHeight="1">
      <c r="B11" s="9" t="s">
        <v>80</v>
      </c>
      <c r="C11" s="25" t="s">
        <v>23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25">
        <f t="shared" si="0"/>
        <v>0</v>
      </c>
      <c r="X11" s="83"/>
    </row>
    <row r="12" spans="2:24" s="82" customFormat="1" ht="14.25" customHeight="1">
      <c r="B12" s="9" t="s">
        <v>85</v>
      </c>
      <c r="C12" s="25" t="s">
        <v>23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25">
        <f t="shared" si="0"/>
        <v>0</v>
      </c>
      <c r="X12" s="83"/>
    </row>
    <row r="13" spans="2:24" s="82" customFormat="1" ht="14.25" customHeight="1">
      <c r="B13" s="9"/>
      <c r="C13" s="25" t="s">
        <v>23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25">
        <f t="shared" si="0"/>
        <v>0</v>
      </c>
      <c r="X13" s="83"/>
    </row>
    <row r="14" spans="2:24" s="82" customFormat="1" ht="14.25" customHeight="1">
      <c r="B14" s="9"/>
      <c r="C14" s="25" t="s">
        <v>23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25">
        <f t="shared" si="0"/>
        <v>0</v>
      </c>
      <c r="X14" s="83"/>
    </row>
    <row r="15" spans="2:24" s="82" customFormat="1" ht="14.25" customHeight="1">
      <c r="B15" s="9"/>
      <c r="C15" s="25" t="s">
        <v>23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5">
        <f t="shared" si="0"/>
        <v>0</v>
      </c>
      <c r="X15" s="83"/>
    </row>
    <row r="16" spans="2:24" s="82" customFormat="1" ht="14.25" customHeight="1">
      <c r="B16" s="9"/>
      <c r="C16" s="25" t="s">
        <v>23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25">
        <f t="shared" si="0"/>
        <v>0</v>
      </c>
      <c r="X16" s="83"/>
    </row>
    <row r="17" spans="2:24" s="82" customFormat="1" ht="14.25" customHeight="1">
      <c r="B17" s="9"/>
      <c r="C17" s="25" t="s">
        <v>23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25">
        <f t="shared" si="0"/>
        <v>0</v>
      </c>
      <c r="X17" s="83"/>
    </row>
    <row r="18" spans="2:24" s="82" customFormat="1" ht="14.25" customHeight="1">
      <c r="B18" s="9"/>
      <c r="C18" s="25" t="s">
        <v>23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25">
        <f t="shared" si="0"/>
        <v>0</v>
      </c>
      <c r="X18" s="83"/>
    </row>
    <row r="19" spans="2:24" s="82" customFormat="1" ht="14.25" customHeight="1">
      <c r="B19" s="9"/>
      <c r="C19" s="25" t="s">
        <v>23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25">
        <f t="shared" si="0"/>
        <v>0</v>
      </c>
      <c r="X19" s="83"/>
    </row>
    <row r="20" spans="2:24" s="82" customFormat="1" ht="14.25" customHeight="1">
      <c r="B20" s="69"/>
      <c r="C20" s="71" t="s">
        <v>23</v>
      </c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1">
        <f t="shared" si="0"/>
        <v>0</v>
      </c>
      <c r="X20" s="83"/>
    </row>
    <row r="21" spans="2:24" s="82" customFormat="1" ht="14.25" customHeight="1">
      <c r="B21" s="69"/>
      <c r="C21" s="71" t="s">
        <v>23</v>
      </c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1">
        <f t="shared" si="0"/>
        <v>0</v>
      </c>
      <c r="X21" s="83"/>
    </row>
    <row r="22" spans="2:24" s="82" customFormat="1" ht="14.25" customHeight="1">
      <c r="B22" s="69"/>
      <c r="C22" s="71" t="s">
        <v>23</v>
      </c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1">
        <f t="shared" si="0"/>
        <v>0</v>
      </c>
    </row>
    <row r="23" spans="2:24" s="82" customFormat="1" ht="14.25" customHeight="1">
      <c r="B23" s="69"/>
      <c r="C23" s="71" t="s">
        <v>23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1">
        <f t="shared" si="0"/>
        <v>0</v>
      </c>
    </row>
    <row r="24" spans="2:24" s="82" customFormat="1" ht="14.25" customHeight="1">
      <c r="B24" s="69"/>
      <c r="C24" s="71" t="s">
        <v>23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1">
        <f t="shared" si="0"/>
        <v>0</v>
      </c>
    </row>
    <row r="25" spans="2:24" s="82" customFormat="1" ht="14.25" customHeight="1">
      <c r="B25" s="69"/>
      <c r="C25" s="71" t="s">
        <v>23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1">
        <f t="shared" si="0"/>
        <v>0</v>
      </c>
    </row>
    <row r="26" spans="2:24" s="82" customFormat="1" ht="14.25" customHeight="1">
      <c r="B26" s="69"/>
      <c r="C26" s="71" t="s">
        <v>23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1">
        <f t="shared" si="0"/>
        <v>0</v>
      </c>
    </row>
    <row r="27" spans="2:24" s="82" customFormat="1" ht="14.25" customHeight="1">
      <c r="B27" s="8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</row>
    <row r="28" spans="2:24" s="82" customFormat="1" ht="14.25" customHeight="1">
      <c r="B28" s="8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</row>
    <row r="29" spans="2:24" s="82" customFormat="1" ht="14.25" customHeight="1">
      <c r="B29" s="8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</row>
    <row r="30" spans="2:24" s="83" customFormat="1" ht="14.25" customHeight="1">
      <c r="B30" s="34" t="s">
        <v>55</v>
      </c>
      <c r="C30" s="36" t="s">
        <v>61</v>
      </c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>
        <v>1</v>
      </c>
      <c r="P30" s="35"/>
      <c r="Q30" s="35"/>
      <c r="R30" s="35"/>
      <c r="S30" s="35"/>
      <c r="T30" s="36">
        <f t="shared" si="0"/>
        <v>1</v>
      </c>
    </row>
    <row r="31" spans="2:24" s="83" customFormat="1" ht="14.25" customHeight="1">
      <c r="B31" s="34"/>
      <c r="C31" s="36" t="s">
        <v>61</v>
      </c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6">
        <f t="shared" si="0"/>
        <v>0</v>
      </c>
    </row>
    <row r="32" spans="2:24" s="83" customFormat="1" ht="14.25" customHeight="1">
      <c r="B32" s="34"/>
      <c r="C32" s="36" t="s">
        <v>61</v>
      </c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6">
        <f t="shared" si="0"/>
        <v>0</v>
      </c>
    </row>
    <row r="33" spans="2:20" s="83" customFormat="1" ht="14.25" customHeight="1">
      <c r="B33" s="34"/>
      <c r="C33" s="36" t="s">
        <v>61</v>
      </c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6">
        <f t="shared" si="0"/>
        <v>0</v>
      </c>
    </row>
    <row r="34" spans="2:20" s="83" customFormat="1" ht="14.25" customHeight="1">
      <c r="B34" s="34"/>
      <c r="C34" s="36" t="s">
        <v>61</v>
      </c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6">
        <f t="shared" si="0"/>
        <v>0</v>
      </c>
    </row>
    <row r="35" spans="2:20" s="83" customFormat="1" ht="14.25" customHeight="1">
      <c r="B35" s="34"/>
      <c r="C35" s="36" t="s">
        <v>61</v>
      </c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>
        <f t="shared" si="0"/>
        <v>0</v>
      </c>
    </row>
    <row r="36" spans="2:20" s="83" customFormat="1" ht="14.25" customHeight="1">
      <c r="B36" s="34"/>
      <c r="C36" s="36" t="s">
        <v>61</v>
      </c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6">
        <f t="shared" si="0"/>
        <v>0</v>
      </c>
    </row>
    <row r="37" spans="2:20" s="83" customFormat="1" ht="14.25" customHeight="1">
      <c r="B37" s="34"/>
      <c r="C37" s="36" t="s">
        <v>61</v>
      </c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6">
        <f t="shared" si="0"/>
        <v>0</v>
      </c>
    </row>
    <row r="38" spans="2:20" s="83" customFormat="1" ht="14.25" customHeight="1">
      <c r="B38" s="34"/>
      <c r="C38" s="36" t="s">
        <v>61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6">
        <f t="shared" si="0"/>
        <v>0</v>
      </c>
    </row>
    <row r="39" spans="2:20" s="83" customFormat="1" ht="14.25" customHeight="1">
      <c r="B39" s="34"/>
      <c r="C39" s="36" t="s">
        <v>61</v>
      </c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6">
        <f t="shared" si="0"/>
        <v>0</v>
      </c>
    </row>
    <row r="40" spans="2:20" s="83" customFormat="1" ht="14.25" customHeight="1">
      <c r="B40" s="34"/>
      <c r="C40" s="36" t="s">
        <v>61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6">
        <f t="shared" si="0"/>
        <v>0</v>
      </c>
    </row>
    <row r="41" spans="2:20" s="83" customFormat="1" ht="14.25" customHeight="1">
      <c r="B41" s="34"/>
      <c r="C41" s="36" t="s">
        <v>61</v>
      </c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6">
        <f t="shared" si="0"/>
        <v>0</v>
      </c>
    </row>
    <row r="42" spans="2:20" s="83" customFormat="1" ht="14.25" customHeight="1">
      <c r="B42" s="34"/>
      <c r="C42" s="36" t="s">
        <v>61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6">
        <f t="shared" si="0"/>
        <v>0</v>
      </c>
    </row>
    <row r="43" spans="2:20" s="83" customFormat="1" ht="14.25" customHeight="1">
      <c r="B43" s="34"/>
      <c r="C43" s="36" t="s">
        <v>61</v>
      </c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6">
        <f t="shared" si="0"/>
        <v>0</v>
      </c>
    </row>
    <row r="44" spans="2:20" s="83" customFormat="1" ht="14.25" customHeight="1">
      <c r="B44" s="34"/>
      <c r="C44" s="36" t="s">
        <v>61</v>
      </c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6">
        <f t="shared" si="0"/>
        <v>0</v>
      </c>
    </row>
    <row r="45" spans="2:20" s="83" customFormat="1" ht="14.25" customHeight="1">
      <c r="B45" s="34"/>
      <c r="C45" s="36" t="s">
        <v>61</v>
      </c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6">
        <f t="shared" si="0"/>
        <v>0</v>
      </c>
    </row>
    <row r="46" spans="2:20" s="83" customFormat="1" ht="14.25" customHeight="1">
      <c r="B46" s="34"/>
      <c r="C46" s="36" t="s">
        <v>61</v>
      </c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6">
        <f t="shared" si="0"/>
        <v>0</v>
      </c>
    </row>
    <row r="47" spans="2:20" s="83" customFormat="1" ht="14.25" customHeight="1">
      <c r="B47" s="34"/>
      <c r="C47" s="36" t="s">
        <v>61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6">
        <f t="shared" si="0"/>
        <v>0</v>
      </c>
    </row>
    <row r="48" spans="2:20" s="83" customFormat="1" ht="14.25" customHeight="1">
      <c r="B48" s="34"/>
      <c r="C48" s="36" t="s">
        <v>61</v>
      </c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6">
        <f t="shared" si="0"/>
        <v>0</v>
      </c>
    </row>
    <row r="49" spans="2:20" s="83" customFormat="1" ht="14.25" customHeight="1">
      <c r="B49" s="34"/>
      <c r="C49" s="36" t="s">
        <v>61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6">
        <f t="shared" si="0"/>
        <v>0</v>
      </c>
    </row>
    <row r="50" spans="2:20" s="83" customFormat="1" ht="14.25" customHeight="1">
      <c r="B50" s="8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</row>
    <row r="51" spans="2:20" s="83" customFormat="1" ht="14.25" customHeight="1">
      <c r="B51" s="8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</row>
    <row r="52" spans="2:20" s="83" customFormat="1" ht="14.25" customHeight="1">
      <c r="B52" s="8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</row>
    <row r="53" spans="2:20" s="83" customFormat="1" ht="14.25" customHeight="1">
      <c r="B53" s="18" t="s">
        <v>31</v>
      </c>
      <c r="C53" s="28" t="s">
        <v>73</v>
      </c>
      <c r="D53" s="12"/>
      <c r="E53" s="12"/>
      <c r="F53" s="12"/>
      <c r="G53" s="12"/>
      <c r="H53" s="12"/>
      <c r="I53" s="12"/>
      <c r="J53" s="12"/>
      <c r="K53" s="12">
        <v>1</v>
      </c>
      <c r="L53" s="12"/>
      <c r="M53" s="12"/>
      <c r="N53" s="12"/>
      <c r="O53" s="12"/>
      <c r="P53" s="12"/>
      <c r="Q53" s="12"/>
      <c r="R53" s="12"/>
      <c r="S53" s="12"/>
      <c r="T53" s="28">
        <f t="shared" si="0"/>
        <v>1</v>
      </c>
    </row>
    <row r="54" spans="2:20" s="83" customFormat="1" ht="14.25" customHeight="1">
      <c r="B54" s="18" t="s">
        <v>51</v>
      </c>
      <c r="C54" s="28" t="s">
        <v>73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>
        <v>2</v>
      </c>
      <c r="O54" s="12"/>
      <c r="P54" s="12"/>
      <c r="Q54" s="12"/>
      <c r="R54" s="12"/>
      <c r="S54" s="12"/>
      <c r="T54" s="28">
        <f t="shared" si="0"/>
        <v>2</v>
      </c>
    </row>
    <row r="55" spans="2:20" s="83" customFormat="1" ht="14.25" customHeight="1">
      <c r="B55" s="18"/>
      <c r="C55" s="28" t="s">
        <v>73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28">
        <f t="shared" si="0"/>
        <v>0</v>
      </c>
    </row>
    <row r="56" spans="2:20" s="83" customFormat="1" ht="14.25" customHeight="1">
      <c r="B56" s="18"/>
      <c r="C56" s="28" t="s">
        <v>73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28">
        <f t="shared" si="0"/>
        <v>0</v>
      </c>
    </row>
    <row r="57" spans="2:20" s="83" customFormat="1" ht="14.25" customHeight="1">
      <c r="B57" s="18"/>
      <c r="C57" s="28" t="s">
        <v>73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28">
        <f t="shared" si="0"/>
        <v>0</v>
      </c>
    </row>
    <row r="58" spans="2:20" s="83" customFormat="1" ht="14.25" customHeight="1">
      <c r="B58" s="18"/>
      <c r="C58" s="28" t="s">
        <v>73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28">
        <f t="shared" si="0"/>
        <v>0</v>
      </c>
    </row>
    <row r="59" spans="2:20" s="83" customFormat="1" ht="14.25" customHeight="1">
      <c r="B59" s="18"/>
      <c r="C59" s="28" t="s">
        <v>73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28">
        <f t="shared" si="0"/>
        <v>0</v>
      </c>
    </row>
    <row r="60" spans="2:20" s="83" customFormat="1" ht="14.25" customHeight="1">
      <c r="B60" s="18"/>
      <c r="C60" s="28" t="s">
        <v>73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28">
        <f t="shared" si="0"/>
        <v>0</v>
      </c>
    </row>
    <row r="61" spans="2:20" s="83" customFormat="1" ht="14.25" customHeight="1">
      <c r="B61" s="18"/>
      <c r="C61" s="28" t="s">
        <v>73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28">
        <f t="shared" si="0"/>
        <v>0</v>
      </c>
    </row>
    <row r="62" spans="2:20" s="83" customFormat="1" ht="14.25" customHeight="1">
      <c r="B62" s="18"/>
      <c r="C62" s="28" t="s">
        <v>73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28">
        <f t="shared" si="0"/>
        <v>0</v>
      </c>
    </row>
    <row r="63" spans="2:20" s="83" customFormat="1" ht="14.25" customHeight="1">
      <c r="B63" s="18"/>
      <c r="C63" s="28" t="s">
        <v>73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28">
        <f t="shared" si="0"/>
        <v>0</v>
      </c>
    </row>
    <row r="64" spans="2:20" s="83" customFormat="1" ht="14.25" customHeight="1">
      <c r="B64" s="18"/>
      <c r="C64" s="28" t="s">
        <v>73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28">
        <f t="shared" si="0"/>
        <v>0</v>
      </c>
    </row>
    <row r="65" spans="2:20" s="83" customFormat="1" ht="14.25" customHeight="1">
      <c r="B65" s="18"/>
      <c r="C65" s="28" t="s">
        <v>73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28">
        <f t="shared" si="0"/>
        <v>0</v>
      </c>
    </row>
    <row r="66" spans="2:20" s="83" customFormat="1" ht="14.25" customHeight="1">
      <c r="B66" s="18"/>
      <c r="C66" s="28" t="s">
        <v>73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28">
        <f t="shared" si="0"/>
        <v>0</v>
      </c>
    </row>
    <row r="67" spans="2:20" s="83" customFormat="1" ht="14.25" customHeight="1">
      <c r="B67" s="18"/>
      <c r="C67" s="28" t="s">
        <v>73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28">
        <f t="shared" si="0"/>
        <v>0</v>
      </c>
    </row>
    <row r="68" spans="2:20" s="83" customFormat="1" ht="14.25" customHeight="1">
      <c r="B68" s="18"/>
      <c r="C68" s="28" t="s">
        <v>73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28">
        <f t="shared" si="0"/>
        <v>0</v>
      </c>
    </row>
    <row r="69" spans="2:20" s="83" customFormat="1" ht="14.25" customHeight="1">
      <c r="B69" s="18"/>
      <c r="C69" s="28" t="s">
        <v>73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28">
        <f t="shared" si="0"/>
        <v>0</v>
      </c>
    </row>
    <row r="70" spans="2:20" s="83" customFormat="1" ht="14.25" customHeight="1">
      <c r="B70" s="18"/>
      <c r="C70" s="28" t="s">
        <v>73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28">
        <f t="shared" si="0"/>
        <v>0</v>
      </c>
    </row>
    <row r="71" spans="2:20" s="83" customFormat="1" ht="14.25" customHeight="1">
      <c r="B71" s="18"/>
      <c r="C71" s="28" t="s">
        <v>73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28">
        <f t="shared" si="0"/>
        <v>0</v>
      </c>
    </row>
    <row r="72" spans="2:20" s="83" customFormat="1" ht="14.25" customHeight="1">
      <c r="B72" s="18"/>
      <c r="C72" s="28" t="s">
        <v>73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28">
        <f t="shared" si="0"/>
        <v>0</v>
      </c>
    </row>
    <row r="73" spans="2:20" s="83" customFormat="1" ht="14.25" customHeight="1">
      <c r="B73" s="8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</row>
    <row r="74" spans="2:20" s="83" customFormat="1" ht="14.25" customHeight="1">
      <c r="B74" s="8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</row>
    <row r="75" spans="2:20" s="83" customFormat="1" ht="14.25" customHeight="1">
      <c r="B75" s="8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</row>
    <row r="76" spans="2:20" s="83" customFormat="1" ht="14.25" customHeight="1">
      <c r="B76" s="19" t="s">
        <v>32</v>
      </c>
      <c r="C76" s="29" t="s">
        <v>21</v>
      </c>
      <c r="D76" s="13"/>
      <c r="E76" s="13"/>
      <c r="F76" s="13"/>
      <c r="G76" s="13"/>
      <c r="H76" s="13"/>
      <c r="I76" s="13"/>
      <c r="J76" s="13">
        <v>1</v>
      </c>
      <c r="K76" s="13"/>
      <c r="L76" s="13"/>
      <c r="M76" s="13"/>
      <c r="N76" s="13"/>
      <c r="O76" s="13"/>
      <c r="P76" s="13"/>
      <c r="Q76" s="13"/>
      <c r="R76" s="13"/>
      <c r="S76" s="13"/>
      <c r="T76" s="29">
        <f t="shared" si="0"/>
        <v>1</v>
      </c>
    </row>
    <row r="77" spans="2:20" s="83" customFormat="1" ht="14.25" customHeight="1">
      <c r="B77" s="19" t="s">
        <v>33</v>
      </c>
      <c r="C77" s="29" t="s">
        <v>21</v>
      </c>
      <c r="D77" s="13"/>
      <c r="E77" s="13"/>
      <c r="F77" s="13"/>
      <c r="G77" s="13"/>
      <c r="H77" s="13"/>
      <c r="I77" s="13"/>
      <c r="J77" s="13">
        <v>1</v>
      </c>
      <c r="K77" s="13"/>
      <c r="L77" s="13"/>
      <c r="M77" s="13"/>
      <c r="N77" s="13"/>
      <c r="O77" s="13"/>
      <c r="P77" s="13"/>
      <c r="Q77" s="13"/>
      <c r="R77" s="13"/>
      <c r="S77" s="13"/>
      <c r="T77" s="29">
        <f t="shared" si="0"/>
        <v>1</v>
      </c>
    </row>
    <row r="78" spans="2:20" s="83" customFormat="1" ht="14.25" customHeight="1">
      <c r="B78" s="19" t="s">
        <v>34</v>
      </c>
      <c r="C78" s="29" t="s">
        <v>21</v>
      </c>
      <c r="D78" s="13"/>
      <c r="E78" s="13"/>
      <c r="F78" s="13"/>
      <c r="G78" s="13"/>
      <c r="H78" s="13"/>
      <c r="I78" s="13"/>
      <c r="J78" s="13">
        <v>1</v>
      </c>
      <c r="K78" s="13"/>
      <c r="L78" s="13"/>
      <c r="M78" s="13"/>
      <c r="N78" s="13"/>
      <c r="O78" s="13"/>
      <c r="P78" s="13"/>
      <c r="Q78" s="13"/>
      <c r="R78" s="13"/>
      <c r="S78" s="13"/>
      <c r="T78" s="29">
        <f t="shared" si="0"/>
        <v>1</v>
      </c>
    </row>
    <row r="79" spans="2:20" s="83" customFormat="1" ht="14.25" customHeight="1">
      <c r="B79" s="19" t="s">
        <v>35</v>
      </c>
      <c r="C79" s="29" t="s">
        <v>21</v>
      </c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>
        <v>1</v>
      </c>
      <c r="T79" s="29">
        <f t="shared" si="0"/>
        <v>1</v>
      </c>
    </row>
    <row r="80" spans="2:20" s="83" customFormat="1" ht="14.25" customHeight="1">
      <c r="B80" s="19"/>
      <c r="C80" s="29" t="s">
        <v>21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29">
        <f t="shared" si="0"/>
        <v>0</v>
      </c>
    </row>
    <row r="81" spans="2:20" s="83" customFormat="1" ht="14.25" customHeight="1">
      <c r="B81" s="19"/>
      <c r="C81" s="29" t="s">
        <v>21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29">
        <f t="shared" si="0"/>
        <v>0</v>
      </c>
    </row>
    <row r="82" spans="2:20" s="83" customFormat="1" ht="14.25" customHeight="1">
      <c r="B82" s="19"/>
      <c r="C82" s="29" t="s">
        <v>21</v>
      </c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29">
        <f t="shared" si="0"/>
        <v>0</v>
      </c>
    </row>
    <row r="83" spans="2:20" s="83" customFormat="1" ht="14.25" customHeight="1">
      <c r="B83" s="19"/>
      <c r="C83" s="29" t="s">
        <v>21</v>
      </c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29">
        <f t="shared" si="0"/>
        <v>0</v>
      </c>
    </row>
    <row r="84" spans="2:20" s="83" customFormat="1" ht="14.25" customHeight="1">
      <c r="B84" s="19"/>
      <c r="C84" s="29" t="s">
        <v>21</v>
      </c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29">
        <f t="shared" si="0"/>
        <v>0</v>
      </c>
    </row>
    <row r="85" spans="2:20" s="83" customFormat="1" ht="14.25" customHeight="1">
      <c r="B85" s="19"/>
      <c r="C85" s="29" t="s">
        <v>21</v>
      </c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29">
        <f t="shared" si="0"/>
        <v>0</v>
      </c>
    </row>
    <row r="86" spans="2:20" s="83" customFormat="1" ht="14.25" customHeight="1">
      <c r="B86" s="19"/>
      <c r="C86" s="29" t="s">
        <v>21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29">
        <f t="shared" si="0"/>
        <v>0</v>
      </c>
    </row>
    <row r="87" spans="2:20" s="83" customFormat="1" ht="14.25" customHeight="1">
      <c r="B87" s="19"/>
      <c r="C87" s="29" t="s">
        <v>21</v>
      </c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29">
        <f t="shared" si="0"/>
        <v>0</v>
      </c>
    </row>
    <row r="88" spans="2:20" s="83" customFormat="1" ht="14.25" customHeight="1">
      <c r="B88" s="72"/>
      <c r="C88" s="74" t="s">
        <v>21</v>
      </c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4">
        <f t="shared" si="0"/>
        <v>0</v>
      </c>
    </row>
    <row r="89" spans="2:20" s="83" customFormat="1" ht="14.25" customHeight="1">
      <c r="B89" s="72"/>
      <c r="C89" s="74" t="s">
        <v>21</v>
      </c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4">
        <f t="shared" si="0"/>
        <v>0</v>
      </c>
    </row>
    <row r="90" spans="2:20" s="83" customFormat="1" ht="14.25" customHeight="1">
      <c r="B90" s="72"/>
      <c r="C90" s="74" t="s">
        <v>21</v>
      </c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4">
        <f t="shared" si="0"/>
        <v>0</v>
      </c>
    </row>
    <row r="91" spans="2:20" s="83" customFormat="1" ht="14.25" customHeight="1">
      <c r="B91" s="72"/>
      <c r="C91" s="74" t="s">
        <v>21</v>
      </c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4">
        <f>SUM(D91:S91)</f>
        <v>0</v>
      </c>
    </row>
    <row r="92" spans="2:20" s="83" customFormat="1" ht="14.25" customHeight="1">
      <c r="B92" s="72"/>
      <c r="C92" s="74" t="s">
        <v>21</v>
      </c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4">
        <f>SUM(D92:S92)</f>
        <v>0</v>
      </c>
    </row>
    <row r="93" spans="2:20" s="83" customFormat="1" ht="14.25" customHeight="1">
      <c r="B93" s="72"/>
      <c r="C93" s="74" t="s">
        <v>21</v>
      </c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4">
        <f>SUM(D93:S93)</f>
        <v>0</v>
      </c>
    </row>
    <row r="94" spans="2:20" s="83" customFormat="1" ht="14.25" customHeight="1">
      <c r="B94" s="72"/>
      <c r="C94" s="74" t="s">
        <v>21</v>
      </c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4">
        <f>SUM(D94:S94)</f>
        <v>0</v>
      </c>
    </row>
    <row r="95" spans="2:20" s="83" customFormat="1" ht="14.25" customHeight="1">
      <c r="B95" s="72"/>
      <c r="C95" s="74" t="s">
        <v>21</v>
      </c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4">
        <f>SUM(D95:S95)</f>
        <v>0</v>
      </c>
    </row>
    <row r="96" spans="2:20" s="83" customFormat="1" ht="14.25" customHeight="1">
      <c r="B96" s="8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</row>
    <row r="97" spans="2:20" s="83" customFormat="1" ht="14.25" customHeight="1">
      <c r="B97" s="8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</row>
    <row r="98" spans="2:20" s="83" customFormat="1" ht="14.25" customHeight="1">
      <c r="B98" s="8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</row>
    <row r="99" spans="2:20" s="83" customFormat="1" ht="14.25" customHeight="1">
      <c r="B99" s="37" t="s">
        <v>36</v>
      </c>
      <c r="C99" s="39" t="s">
        <v>25</v>
      </c>
      <c r="D99" s="38"/>
      <c r="E99" s="38"/>
      <c r="F99" s="38"/>
      <c r="G99" s="38"/>
      <c r="H99" s="38"/>
      <c r="I99" s="38"/>
      <c r="J99" s="38"/>
      <c r="K99" s="38"/>
      <c r="L99" s="38">
        <v>1</v>
      </c>
      <c r="M99" s="38"/>
      <c r="N99" s="38"/>
      <c r="O99" s="38"/>
      <c r="P99" s="38"/>
      <c r="Q99" s="38"/>
      <c r="R99" s="38"/>
      <c r="S99" s="38"/>
      <c r="T99" s="39">
        <f t="shared" ref="T99:T194" si="3">SUM(D99:S99)</f>
        <v>1</v>
      </c>
    </row>
    <row r="100" spans="2:20" s="83" customFormat="1" ht="14.25" customHeight="1">
      <c r="B100" s="37" t="s">
        <v>46</v>
      </c>
      <c r="C100" s="39" t="s">
        <v>25</v>
      </c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>
        <v>1</v>
      </c>
      <c r="R100" s="38"/>
      <c r="S100" s="38"/>
      <c r="T100" s="39">
        <f t="shared" si="3"/>
        <v>1</v>
      </c>
    </row>
    <row r="101" spans="2:20" s="83" customFormat="1" ht="14.25" customHeight="1">
      <c r="B101" s="37"/>
      <c r="C101" s="39" t="s">
        <v>25</v>
      </c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9">
        <f t="shared" si="3"/>
        <v>0</v>
      </c>
    </row>
    <row r="102" spans="2:20" s="83" customFormat="1" ht="14.25" customHeight="1">
      <c r="B102" s="37"/>
      <c r="C102" s="39" t="s">
        <v>25</v>
      </c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9">
        <f t="shared" si="3"/>
        <v>0</v>
      </c>
    </row>
    <row r="103" spans="2:20" s="83" customFormat="1" ht="14.25" customHeight="1">
      <c r="B103" s="37"/>
      <c r="C103" s="39" t="s">
        <v>25</v>
      </c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9">
        <f t="shared" si="3"/>
        <v>0</v>
      </c>
    </row>
    <row r="104" spans="2:20" s="83" customFormat="1" ht="14.25" customHeight="1">
      <c r="B104" s="37"/>
      <c r="C104" s="39" t="s">
        <v>25</v>
      </c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9">
        <f t="shared" si="3"/>
        <v>0</v>
      </c>
    </row>
    <row r="105" spans="2:20" s="83" customFormat="1" ht="14.25" customHeight="1">
      <c r="B105" s="37"/>
      <c r="C105" s="39" t="s">
        <v>25</v>
      </c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9">
        <f t="shared" si="3"/>
        <v>0</v>
      </c>
    </row>
    <row r="106" spans="2:20" s="83" customFormat="1" ht="14.25" customHeight="1">
      <c r="B106" s="37"/>
      <c r="C106" s="39" t="s">
        <v>25</v>
      </c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9">
        <f t="shared" si="3"/>
        <v>0</v>
      </c>
    </row>
    <row r="107" spans="2:20" s="83" customFormat="1" ht="14.25" customHeight="1">
      <c r="B107" s="37"/>
      <c r="C107" s="39" t="s">
        <v>25</v>
      </c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9">
        <f t="shared" si="3"/>
        <v>0</v>
      </c>
    </row>
    <row r="108" spans="2:20" s="83" customFormat="1" ht="14.25" customHeight="1">
      <c r="B108" s="37"/>
      <c r="C108" s="39" t="s">
        <v>25</v>
      </c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9">
        <f t="shared" si="3"/>
        <v>0</v>
      </c>
    </row>
    <row r="109" spans="2:20" s="83" customFormat="1" ht="14.25" customHeight="1">
      <c r="B109" s="37"/>
      <c r="C109" s="39" t="s">
        <v>25</v>
      </c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9">
        <f t="shared" si="3"/>
        <v>0</v>
      </c>
    </row>
    <row r="110" spans="2:20" s="83" customFormat="1" ht="14.25" customHeight="1">
      <c r="B110" s="37"/>
      <c r="C110" s="39" t="s">
        <v>25</v>
      </c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9">
        <f t="shared" si="3"/>
        <v>0</v>
      </c>
    </row>
    <row r="111" spans="2:20" s="83" customFormat="1" ht="14.25" customHeight="1">
      <c r="B111" s="75"/>
      <c r="C111" s="77" t="s">
        <v>25</v>
      </c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7">
        <f t="shared" si="3"/>
        <v>0</v>
      </c>
    </row>
    <row r="112" spans="2:20" s="83" customFormat="1" ht="14.25" customHeight="1">
      <c r="B112" s="75"/>
      <c r="C112" s="77" t="s">
        <v>25</v>
      </c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7">
        <f t="shared" si="3"/>
        <v>0</v>
      </c>
    </row>
    <row r="113" spans="2:20" s="83" customFormat="1" ht="14.25" customHeight="1">
      <c r="B113" s="75"/>
      <c r="C113" s="77" t="s">
        <v>25</v>
      </c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7">
        <f t="shared" si="3"/>
        <v>0</v>
      </c>
    </row>
    <row r="114" spans="2:20" s="83" customFormat="1" ht="14.25" customHeight="1">
      <c r="B114" s="75"/>
      <c r="C114" s="77" t="s">
        <v>25</v>
      </c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7">
        <f t="shared" si="3"/>
        <v>0</v>
      </c>
    </row>
    <row r="115" spans="2:20" s="83" customFormat="1" ht="14.25" customHeight="1">
      <c r="B115" s="75"/>
      <c r="C115" s="77" t="s">
        <v>25</v>
      </c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7">
        <f t="shared" si="3"/>
        <v>0</v>
      </c>
    </row>
    <row r="116" spans="2:20" s="83" customFormat="1" ht="14.25" customHeight="1">
      <c r="B116" s="75"/>
      <c r="C116" s="77" t="s">
        <v>25</v>
      </c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7">
        <f t="shared" si="3"/>
        <v>0</v>
      </c>
    </row>
    <row r="117" spans="2:20" s="83" customFormat="1" ht="14.25" customHeight="1">
      <c r="B117" s="75"/>
      <c r="C117" s="77" t="s">
        <v>25</v>
      </c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7">
        <f t="shared" si="3"/>
        <v>0</v>
      </c>
    </row>
    <row r="118" spans="2:20" s="83" customFormat="1" ht="14.25" customHeight="1">
      <c r="B118" s="75"/>
      <c r="C118" s="77" t="s">
        <v>25</v>
      </c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7">
        <f t="shared" si="3"/>
        <v>0</v>
      </c>
    </row>
    <row r="119" spans="2:20" s="83" customFormat="1" ht="14.25" customHeight="1">
      <c r="B119" s="87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</row>
    <row r="120" spans="2:20" s="83" customFormat="1" ht="14.25" customHeight="1">
      <c r="B120" s="87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</row>
    <row r="121" spans="2:20" s="83" customFormat="1" ht="14.25" customHeight="1">
      <c r="B121" s="8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</row>
    <row r="122" spans="2:20" s="83" customFormat="1" ht="14.25" customHeight="1">
      <c r="B122" s="14" t="s">
        <v>37</v>
      </c>
      <c r="C122" s="27" t="s">
        <v>22</v>
      </c>
      <c r="D122" s="11"/>
      <c r="E122" s="11"/>
      <c r="F122" s="11"/>
      <c r="G122" s="11"/>
      <c r="H122" s="11"/>
      <c r="I122" s="11"/>
      <c r="J122" s="11"/>
      <c r="K122" s="11"/>
      <c r="L122" s="11"/>
      <c r="M122" s="11">
        <v>2</v>
      </c>
      <c r="N122" s="11"/>
      <c r="O122" s="11"/>
      <c r="P122" s="11"/>
      <c r="Q122" s="11"/>
      <c r="R122" s="11"/>
      <c r="S122" s="11"/>
      <c r="T122" s="27">
        <f t="shared" si="3"/>
        <v>2</v>
      </c>
    </row>
    <row r="123" spans="2:20" s="83" customFormat="1" ht="14.25" customHeight="1">
      <c r="B123" s="14" t="s">
        <v>37</v>
      </c>
      <c r="C123" s="27" t="s">
        <v>22</v>
      </c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27">
        <f t="shared" si="3"/>
        <v>0</v>
      </c>
    </row>
    <row r="124" spans="2:20" s="83" customFormat="1" ht="14.25" customHeight="1">
      <c r="B124" s="14"/>
      <c r="C124" s="27" t="s">
        <v>22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27">
        <f t="shared" si="3"/>
        <v>0</v>
      </c>
    </row>
    <row r="125" spans="2:20" s="83" customFormat="1" ht="14.25" customHeight="1">
      <c r="B125" s="9"/>
      <c r="C125" s="25" t="s">
        <v>22</v>
      </c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25">
        <f t="shared" si="3"/>
        <v>0</v>
      </c>
    </row>
    <row r="126" spans="2:20" s="83" customFormat="1" ht="14.25" customHeight="1">
      <c r="B126" s="9"/>
      <c r="C126" s="25" t="s">
        <v>22</v>
      </c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25">
        <f t="shared" si="3"/>
        <v>0</v>
      </c>
    </row>
    <row r="127" spans="2:20" s="83" customFormat="1" ht="14.25" customHeight="1">
      <c r="B127" s="14"/>
      <c r="C127" s="27" t="s">
        <v>22</v>
      </c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27">
        <f t="shared" si="3"/>
        <v>0</v>
      </c>
    </row>
    <row r="128" spans="2:20" s="83" customFormat="1" ht="14.25" customHeight="1">
      <c r="B128" s="14"/>
      <c r="C128" s="27" t="s">
        <v>22</v>
      </c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27">
        <f t="shared" si="3"/>
        <v>0</v>
      </c>
    </row>
    <row r="129" spans="2:20" s="83" customFormat="1" ht="14.25" customHeight="1">
      <c r="B129" s="9"/>
      <c r="C129" s="25" t="s">
        <v>22</v>
      </c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25">
        <f t="shared" si="3"/>
        <v>0</v>
      </c>
    </row>
    <row r="130" spans="2:20" s="83" customFormat="1" ht="14.25" customHeight="1">
      <c r="B130" s="9"/>
      <c r="C130" s="25" t="s">
        <v>22</v>
      </c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25">
        <f t="shared" si="3"/>
        <v>0</v>
      </c>
    </row>
    <row r="131" spans="2:20" s="83" customFormat="1" ht="14.25" customHeight="1">
      <c r="B131" s="14"/>
      <c r="C131" s="27" t="s">
        <v>22</v>
      </c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27">
        <f t="shared" si="3"/>
        <v>0</v>
      </c>
    </row>
    <row r="132" spans="2:20" s="83" customFormat="1" ht="14.25" customHeight="1">
      <c r="B132" s="14"/>
      <c r="C132" s="27" t="s">
        <v>22</v>
      </c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27">
        <f t="shared" si="3"/>
        <v>0</v>
      </c>
    </row>
    <row r="133" spans="2:20" s="83" customFormat="1" ht="14.25" customHeight="1">
      <c r="B133" s="14"/>
      <c r="C133" s="27" t="s">
        <v>22</v>
      </c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27">
        <f t="shared" si="3"/>
        <v>0</v>
      </c>
    </row>
    <row r="134" spans="2:20" s="83" customFormat="1" ht="14.25" customHeight="1">
      <c r="B134" s="14"/>
      <c r="C134" s="27" t="s">
        <v>22</v>
      </c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27">
        <f t="shared" si="3"/>
        <v>0</v>
      </c>
    </row>
    <row r="135" spans="2:20" s="83" customFormat="1" ht="14.25" customHeight="1">
      <c r="B135" s="14"/>
      <c r="C135" s="27" t="s">
        <v>22</v>
      </c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27">
        <f t="shared" si="3"/>
        <v>0</v>
      </c>
    </row>
    <row r="136" spans="2:20" s="83" customFormat="1" ht="14.25" customHeight="1">
      <c r="B136" s="14"/>
      <c r="C136" s="27" t="s">
        <v>22</v>
      </c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27">
        <f t="shared" si="3"/>
        <v>0</v>
      </c>
    </row>
    <row r="137" spans="2:20" s="83" customFormat="1" ht="14.25" customHeight="1">
      <c r="B137" s="14"/>
      <c r="C137" s="27" t="s">
        <v>22</v>
      </c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27">
        <f t="shared" si="3"/>
        <v>0</v>
      </c>
    </row>
    <row r="138" spans="2:20" s="83" customFormat="1" ht="14.25" customHeight="1">
      <c r="B138" s="14"/>
      <c r="C138" s="27" t="s">
        <v>22</v>
      </c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27">
        <f t="shared" si="3"/>
        <v>0</v>
      </c>
    </row>
    <row r="139" spans="2:20" s="83" customFormat="1" ht="14.25" customHeight="1">
      <c r="B139" s="14"/>
      <c r="C139" s="27" t="s">
        <v>22</v>
      </c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27">
        <f t="shared" si="3"/>
        <v>0</v>
      </c>
    </row>
    <row r="140" spans="2:20" s="83" customFormat="1" ht="14.25" customHeight="1">
      <c r="B140" s="14"/>
      <c r="C140" s="27" t="s">
        <v>22</v>
      </c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27">
        <f t="shared" si="3"/>
        <v>0</v>
      </c>
    </row>
    <row r="141" spans="2:20" s="83" customFormat="1" ht="14.25" customHeight="1">
      <c r="B141" s="14"/>
      <c r="C141" s="27" t="s">
        <v>22</v>
      </c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27">
        <f t="shared" si="3"/>
        <v>0</v>
      </c>
    </row>
    <row r="142" spans="2:20" s="83" customFormat="1" ht="14.25" customHeight="1">
      <c r="B142" s="8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</row>
    <row r="143" spans="2:20" s="83" customFormat="1" ht="14.25" customHeight="1">
      <c r="B143" s="8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</row>
    <row r="144" spans="2:20" s="83" customFormat="1" ht="14.25" customHeight="1">
      <c r="B144" s="8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</row>
    <row r="145" spans="2:20" s="83" customFormat="1" ht="14.25" customHeight="1">
      <c r="B145" s="18" t="s">
        <v>52</v>
      </c>
      <c r="C145" s="28" t="s">
        <v>28</v>
      </c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>
        <v>1</v>
      </c>
      <c r="S145" s="12"/>
      <c r="T145" s="28">
        <f t="shared" si="3"/>
        <v>1</v>
      </c>
    </row>
    <row r="146" spans="2:20" s="83" customFormat="1" ht="14.25" customHeight="1">
      <c r="B146" s="18" t="s">
        <v>45</v>
      </c>
      <c r="C146" s="28" t="s">
        <v>28</v>
      </c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>
        <v>1</v>
      </c>
      <c r="S146" s="12"/>
      <c r="T146" s="28">
        <f t="shared" si="3"/>
        <v>1</v>
      </c>
    </row>
    <row r="147" spans="2:20" s="83" customFormat="1" ht="14.25" customHeight="1">
      <c r="B147" s="18" t="s">
        <v>53</v>
      </c>
      <c r="C147" s="28" t="s">
        <v>28</v>
      </c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>
        <v>1</v>
      </c>
      <c r="S147" s="12"/>
      <c r="T147" s="28">
        <f t="shared" si="3"/>
        <v>1</v>
      </c>
    </row>
    <row r="148" spans="2:20" s="83" customFormat="1" ht="14.25" customHeight="1">
      <c r="B148" s="18"/>
      <c r="C148" s="28" t="s">
        <v>28</v>
      </c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28">
        <f t="shared" si="3"/>
        <v>0</v>
      </c>
    </row>
    <row r="149" spans="2:20" s="83" customFormat="1" ht="14.25" customHeight="1">
      <c r="B149" s="18"/>
      <c r="C149" s="28" t="s">
        <v>28</v>
      </c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28">
        <f t="shared" si="3"/>
        <v>0</v>
      </c>
    </row>
    <row r="150" spans="2:20" s="83" customFormat="1" ht="14.25" customHeight="1">
      <c r="B150" s="18"/>
      <c r="C150" s="28" t="s">
        <v>28</v>
      </c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28">
        <f t="shared" si="3"/>
        <v>0</v>
      </c>
    </row>
    <row r="151" spans="2:20" s="83" customFormat="1" ht="14.25" customHeight="1">
      <c r="B151" s="18"/>
      <c r="C151" s="28" t="s">
        <v>28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28">
        <f t="shared" si="3"/>
        <v>0</v>
      </c>
    </row>
    <row r="152" spans="2:20" s="83" customFormat="1" ht="14.25" customHeight="1">
      <c r="B152" s="18"/>
      <c r="C152" s="28" t="s">
        <v>28</v>
      </c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28">
        <f t="shared" si="3"/>
        <v>0</v>
      </c>
    </row>
    <row r="153" spans="2:20" s="83" customFormat="1" ht="14.25" customHeight="1">
      <c r="B153" s="18"/>
      <c r="C153" s="28" t="s">
        <v>28</v>
      </c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28">
        <f t="shared" si="3"/>
        <v>0</v>
      </c>
    </row>
    <row r="154" spans="2:20" s="83" customFormat="1" ht="14.25" customHeight="1">
      <c r="B154" s="18"/>
      <c r="C154" s="28" t="s">
        <v>28</v>
      </c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28">
        <f t="shared" si="3"/>
        <v>0</v>
      </c>
    </row>
    <row r="155" spans="2:20" s="83" customFormat="1" ht="14.25" customHeight="1">
      <c r="B155" s="18"/>
      <c r="C155" s="28" t="s">
        <v>28</v>
      </c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28">
        <f t="shared" si="3"/>
        <v>0</v>
      </c>
    </row>
    <row r="156" spans="2:20" s="83" customFormat="1" ht="14.25" customHeight="1">
      <c r="B156" s="18"/>
      <c r="C156" s="28" t="s">
        <v>28</v>
      </c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28">
        <f t="shared" si="3"/>
        <v>0</v>
      </c>
    </row>
    <row r="157" spans="2:20" s="83" customFormat="1" ht="14.25" customHeight="1">
      <c r="B157" s="40"/>
      <c r="C157" s="42" t="s">
        <v>28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2">
        <f t="shared" si="3"/>
        <v>0</v>
      </c>
    </row>
    <row r="158" spans="2:20" s="83" customFormat="1" ht="14.25" customHeight="1">
      <c r="B158" s="40"/>
      <c r="C158" s="42" t="s">
        <v>28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2">
        <f t="shared" si="3"/>
        <v>0</v>
      </c>
    </row>
    <row r="159" spans="2:20" s="83" customFormat="1" ht="14.25" customHeight="1">
      <c r="B159" s="40"/>
      <c r="C159" s="42" t="s">
        <v>28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2">
        <f t="shared" si="3"/>
        <v>0</v>
      </c>
    </row>
    <row r="160" spans="2:20" s="83" customFormat="1" ht="14.25" customHeight="1">
      <c r="B160" s="40"/>
      <c r="C160" s="42" t="s">
        <v>28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2">
        <f t="shared" si="3"/>
        <v>0</v>
      </c>
    </row>
    <row r="161" spans="2:20" s="83" customFormat="1" ht="14.25" customHeight="1">
      <c r="B161" s="40"/>
      <c r="C161" s="42" t="s">
        <v>28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2">
        <f t="shared" si="3"/>
        <v>0</v>
      </c>
    </row>
    <row r="162" spans="2:20" s="83" customFormat="1" ht="14.25" customHeight="1">
      <c r="B162" s="40"/>
      <c r="C162" s="42" t="s">
        <v>28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2">
        <f t="shared" si="3"/>
        <v>0</v>
      </c>
    </row>
    <row r="163" spans="2:20" s="83" customFormat="1" ht="14.25" customHeight="1">
      <c r="B163" s="40"/>
      <c r="C163" s="42" t="s">
        <v>28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2">
        <f t="shared" si="3"/>
        <v>0</v>
      </c>
    </row>
    <row r="164" spans="2:20" s="83" customFormat="1" ht="14.25" customHeight="1">
      <c r="B164" s="40"/>
      <c r="C164" s="42" t="s">
        <v>28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2">
        <f t="shared" si="3"/>
        <v>0</v>
      </c>
    </row>
    <row r="165" spans="2:20" s="83" customFormat="1" ht="14.25" customHeight="1">
      <c r="B165" s="8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</row>
    <row r="166" spans="2:20" s="83" customFormat="1" ht="14.25" customHeight="1">
      <c r="B166" s="8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</row>
    <row r="167" spans="2:20" s="83" customFormat="1" ht="14.25" customHeight="1">
      <c r="B167" s="8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</row>
    <row r="168" spans="2:20" s="83" customFormat="1" ht="14.25" customHeight="1">
      <c r="B168" s="20" t="s">
        <v>38</v>
      </c>
      <c r="C168" s="94" t="s">
        <v>27</v>
      </c>
      <c r="D168" s="15"/>
      <c r="E168" s="15"/>
      <c r="F168" s="43">
        <v>1</v>
      </c>
      <c r="G168" s="43"/>
      <c r="H168" s="15"/>
      <c r="I168" s="15"/>
      <c r="J168" s="43"/>
      <c r="K168" s="43"/>
      <c r="L168" s="15"/>
      <c r="M168" s="15"/>
      <c r="N168" s="43"/>
      <c r="O168" s="43"/>
      <c r="P168" s="15"/>
      <c r="Q168" s="15"/>
      <c r="R168" s="43"/>
      <c r="S168" s="43"/>
      <c r="T168" s="31">
        <f t="shared" si="3"/>
        <v>1</v>
      </c>
    </row>
    <row r="169" spans="2:20" s="83" customFormat="1" ht="14.25" customHeight="1">
      <c r="B169" s="20"/>
      <c r="C169" s="94" t="s">
        <v>27</v>
      </c>
      <c r="D169" s="15"/>
      <c r="E169" s="15"/>
      <c r="F169" s="43"/>
      <c r="G169" s="43"/>
      <c r="H169" s="15"/>
      <c r="I169" s="15"/>
      <c r="J169" s="43"/>
      <c r="K169" s="43"/>
      <c r="L169" s="15"/>
      <c r="M169" s="15"/>
      <c r="N169" s="43"/>
      <c r="O169" s="43"/>
      <c r="P169" s="15"/>
      <c r="Q169" s="15"/>
      <c r="R169" s="43"/>
      <c r="S169" s="43"/>
      <c r="T169" s="31">
        <f t="shared" si="3"/>
        <v>0</v>
      </c>
    </row>
    <row r="170" spans="2:20" s="83" customFormat="1" ht="14.25" customHeight="1">
      <c r="B170" s="20"/>
      <c r="C170" s="94" t="s">
        <v>27</v>
      </c>
      <c r="D170" s="15"/>
      <c r="E170" s="15"/>
      <c r="F170" s="43"/>
      <c r="G170" s="43"/>
      <c r="H170" s="15"/>
      <c r="I170" s="15"/>
      <c r="J170" s="43"/>
      <c r="K170" s="43"/>
      <c r="L170" s="15"/>
      <c r="M170" s="15"/>
      <c r="N170" s="43"/>
      <c r="O170" s="43"/>
      <c r="P170" s="15"/>
      <c r="Q170" s="15"/>
      <c r="R170" s="43"/>
      <c r="S170" s="43"/>
      <c r="T170" s="31">
        <f t="shared" si="3"/>
        <v>0</v>
      </c>
    </row>
    <row r="171" spans="2:20" s="83" customFormat="1" ht="14.25" customHeight="1">
      <c r="B171" s="20"/>
      <c r="C171" s="94" t="s">
        <v>27</v>
      </c>
      <c r="D171" s="15"/>
      <c r="E171" s="15"/>
      <c r="F171" s="43"/>
      <c r="G171" s="43"/>
      <c r="H171" s="15"/>
      <c r="I171" s="15"/>
      <c r="J171" s="43"/>
      <c r="K171" s="43"/>
      <c r="L171" s="15"/>
      <c r="M171" s="15"/>
      <c r="N171" s="43"/>
      <c r="O171" s="43"/>
      <c r="P171" s="15"/>
      <c r="Q171" s="15"/>
      <c r="R171" s="43"/>
      <c r="S171" s="43"/>
      <c r="T171" s="31">
        <f t="shared" si="3"/>
        <v>0</v>
      </c>
    </row>
    <row r="172" spans="2:20" s="83" customFormat="1" ht="14.25" customHeight="1">
      <c r="B172" s="20"/>
      <c r="C172" s="94" t="s">
        <v>27</v>
      </c>
      <c r="D172" s="15"/>
      <c r="E172" s="15"/>
      <c r="F172" s="43"/>
      <c r="G172" s="43"/>
      <c r="H172" s="15"/>
      <c r="I172" s="15"/>
      <c r="J172" s="43"/>
      <c r="K172" s="43"/>
      <c r="L172" s="15"/>
      <c r="M172" s="15"/>
      <c r="N172" s="43"/>
      <c r="O172" s="43"/>
      <c r="P172" s="15"/>
      <c r="Q172" s="15"/>
      <c r="R172" s="43"/>
      <c r="S172" s="43"/>
      <c r="T172" s="31">
        <f t="shared" si="3"/>
        <v>0</v>
      </c>
    </row>
    <row r="173" spans="2:20" s="83" customFormat="1" ht="14.25" customHeight="1">
      <c r="B173" s="20"/>
      <c r="C173" s="94" t="s">
        <v>27</v>
      </c>
      <c r="D173" s="15"/>
      <c r="E173" s="15"/>
      <c r="F173" s="43"/>
      <c r="G173" s="43"/>
      <c r="H173" s="15"/>
      <c r="I173" s="15"/>
      <c r="J173" s="43"/>
      <c r="K173" s="43"/>
      <c r="L173" s="15"/>
      <c r="M173" s="15"/>
      <c r="N173" s="43"/>
      <c r="O173" s="43"/>
      <c r="P173" s="15"/>
      <c r="Q173" s="15"/>
      <c r="R173" s="43"/>
      <c r="S173" s="43"/>
      <c r="T173" s="31">
        <f t="shared" si="3"/>
        <v>0</v>
      </c>
    </row>
    <row r="174" spans="2:20" s="83" customFormat="1" ht="14.25" customHeight="1">
      <c r="B174" s="20"/>
      <c r="C174" s="94" t="s">
        <v>27</v>
      </c>
      <c r="D174" s="15"/>
      <c r="E174" s="15"/>
      <c r="F174" s="43"/>
      <c r="G174" s="43"/>
      <c r="H174" s="15"/>
      <c r="I174" s="15"/>
      <c r="J174" s="43"/>
      <c r="K174" s="43"/>
      <c r="L174" s="15"/>
      <c r="M174" s="15"/>
      <c r="N174" s="43"/>
      <c r="O174" s="43"/>
      <c r="P174" s="15"/>
      <c r="Q174" s="15"/>
      <c r="R174" s="43"/>
      <c r="S174" s="43"/>
      <c r="T174" s="31">
        <f t="shared" si="3"/>
        <v>0</v>
      </c>
    </row>
    <row r="175" spans="2:20" s="83" customFormat="1" ht="14.25" customHeight="1">
      <c r="B175" s="20"/>
      <c r="C175" s="94" t="s">
        <v>27</v>
      </c>
      <c r="D175" s="15"/>
      <c r="E175" s="15"/>
      <c r="F175" s="43"/>
      <c r="G175" s="43"/>
      <c r="H175" s="15"/>
      <c r="I175" s="15"/>
      <c r="J175" s="43"/>
      <c r="K175" s="43"/>
      <c r="L175" s="15"/>
      <c r="M175" s="15"/>
      <c r="N175" s="43"/>
      <c r="O175" s="43"/>
      <c r="P175" s="15"/>
      <c r="Q175" s="15"/>
      <c r="R175" s="43"/>
      <c r="S175" s="43"/>
      <c r="T175" s="31">
        <f t="shared" si="3"/>
        <v>0</v>
      </c>
    </row>
    <row r="176" spans="2:20" s="83" customFormat="1" ht="14.25" customHeight="1">
      <c r="B176" s="20"/>
      <c r="C176" s="94" t="s">
        <v>27</v>
      </c>
      <c r="D176" s="15"/>
      <c r="E176" s="15"/>
      <c r="F176" s="43"/>
      <c r="G176" s="43"/>
      <c r="H176" s="15"/>
      <c r="I176" s="15"/>
      <c r="J176" s="43"/>
      <c r="K176" s="43"/>
      <c r="L176" s="15"/>
      <c r="M176" s="15"/>
      <c r="N176" s="43"/>
      <c r="O176" s="43"/>
      <c r="P176" s="15"/>
      <c r="Q176" s="15"/>
      <c r="R176" s="43"/>
      <c r="S176" s="43"/>
      <c r="T176" s="31">
        <f t="shared" si="3"/>
        <v>0</v>
      </c>
    </row>
    <row r="177" spans="2:20" s="83" customFormat="1" ht="14.25" customHeight="1">
      <c r="B177" s="20"/>
      <c r="C177" s="94" t="s">
        <v>27</v>
      </c>
      <c r="D177" s="15"/>
      <c r="E177" s="15"/>
      <c r="F177" s="43"/>
      <c r="G177" s="43"/>
      <c r="H177" s="15"/>
      <c r="I177" s="15"/>
      <c r="J177" s="43"/>
      <c r="K177" s="43"/>
      <c r="L177" s="15"/>
      <c r="M177" s="15"/>
      <c r="N177" s="43"/>
      <c r="O177" s="43"/>
      <c r="P177" s="15"/>
      <c r="Q177" s="15"/>
      <c r="R177" s="43"/>
      <c r="S177" s="43"/>
      <c r="T177" s="31">
        <f t="shared" si="3"/>
        <v>0</v>
      </c>
    </row>
    <row r="178" spans="2:20" s="83" customFormat="1" ht="14.25" customHeight="1">
      <c r="B178" s="20"/>
      <c r="C178" s="94" t="s">
        <v>27</v>
      </c>
      <c r="D178" s="15"/>
      <c r="E178" s="15"/>
      <c r="F178" s="43"/>
      <c r="G178" s="43"/>
      <c r="H178" s="15"/>
      <c r="I178" s="15"/>
      <c r="J178" s="43"/>
      <c r="K178" s="43"/>
      <c r="L178" s="15"/>
      <c r="M178" s="15"/>
      <c r="N178" s="43"/>
      <c r="O178" s="43"/>
      <c r="P178" s="15"/>
      <c r="Q178" s="15"/>
      <c r="R178" s="43"/>
      <c r="S178" s="43"/>
      <c r="T178" s="31">
        <f t="shared" si="3"/>
        <v>0</v>
      </c>
    </row>
    <row r="179" spans="2:20" s="83" customFormat="1" ht="14.25" customHeight="1" thickBot="1">
      <c r="B179" s="20"/>
      <c r="C179" s="94" t="s">
        <v>27</v>
      </c>
      <c r="D179" s="15"/>
      <c r="E179" s="15"/>
      <c r="F179" s="43"/>
      <c r="G179" s="43"/>
      <c r="H179" s="15"/>
      <c r="I179" s="15"/>
      <c r="J179" s="43"/>
      <c r="K179" s="43"/>
      <c r="L179" s="15"/>
      <c r="M179" s="15"/>
      <c r="N179" s="43"/>
      <c r="O179" s="43"/>
      <c r="P179" s="15"/>
      <c r="Q179" s="15"/>
      <c r="R179" s="43"/>
      <c r="S179" s="43"/>
      <c r="T179" s="31">
        <f t="shared" si="3"/>
        <v>0</v>
      </c>
    </row>
    <row r="180" spans="2:20" s="83" customFormat="1" ht="14.25" customHeight="1">
      <c r="B180" s="78"/>
      <c r="C180" s="95" t="s">
        <v>27</v>
      </c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95">
        <f t="shared" si="3"/>
        <v>0</v>
      </c>
    </row>
    <row r="181" spans="2:20" s="83" customFormat="1" ht="14.25" customHeight="1">
      <c r="B181" s="15"/>
      <c r="C181" s="31" t="s">
        <v>27</v>
      </c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31">
        <f t="shared" si="3"/>
        <v>0</v>
      </c>
    </row>
    <row r="182" spans="2:20" s="83" customFormat="1" ht="14.25" customHeight="1">
      <c r="B182" s="15"/>
      <c r="C182" s="31" t="s">
        <v>27</v>
      </c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31">
        <f t="shared" si="3"/>
        <v>0</v>
      </c>
    </row>
    <row r="183" spans="2:20" s="83" customFormat="1" ht="14.25" customHeight="1">
      <c r="B183" s="15"/>
      <c r="C183" s="31" t="s">
        <v>27</v>
      </c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31">
        <f t="shared" si="3"/>
        <v>0</v>
      </c>
    </row>
    <row r="184" spans="2:20" s="83" customFormat="1" ht="14.25" customHeight="1">
      <c r="B184" s="15"/>
      <c r="C184" s="31" t="s">
        <v>27</v>
      </c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31">
        <f t="shared" si="3"/>
        <v>0</v>
      </c>
    </row>
    <row r="185" spans="2:20" s="83" customFormat="1" ht="14.25" customHeight="1">
      <c r="B185" s="15"/>
      <c r="C185" s="31" t="s">
        <v>27</v>
      </c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31">
        <f t="shared" si="3"/>
        <v>0</v>
      </c>
    </row>
    <row r="186" spans="2:20" s="83" customFormat="1" ht="14.25" customHeight="1">
      <c r="B186" s="15"/>
      <c r="C186" s="31" t="s">
        <v>27</v>
      </c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31">
        <f t="shared" si="3"/>
        <v>0</v>
      </c>
    </row>
    <row r="187" spans="2:20" s="83" customFormat="1" ht="14.25" customHeight="1">
      <c r="B187" s="15"/>
      <c r="C187" s="31" t="s">
        <v>27</v>
      </c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31">
        <f t="shared" si="3"/>
        <v>0</v>
      </c>
    </row>
    <row r="188" spans="2:20" s="83" customFormat="1" ht="14.25" customHeight="1">
      <c r="B188" s="8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88"/>
      <c r="O188" s="88"/>
      <c r="P188" s="26"/>
      <c r="Q188" s="26"/>
      <c r="R188" s="26"/>
      <c r="S188" s="26"/>
      <c r="T188" s="26"/>
    </row>
    <row r="189" spans="2:20" s="83" customFormat="1" ht="14.25" customHeight="1">
      <c r="B189" s="8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</row>
    <row r="190" spans="2:20" s="83" customFormat="1" ht="14.25" customHeight="1">
      <c r="B190" s="8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</row>
    <row r="191" spans="2:20" s="83" customFormat="1" ht="14.25" customHeight="1">
      <c r="B191" s="34" t="s">
        <v>39</v>
      </c>
      <c r="C191" s="36" t="s">
        <v>75</v>
      </c>
      <c r="D191" s="35"/>
      <c r="E191" s="35"/>
      <c r="F191" s="35"/>
      <c r="G191" s="35"/>
      <c r="H191" s="35">
        <v>1</v>
      </c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6">
        <f t="shared" si="3"/>
        <v>1</v>
      </c>
    </row>
    <row r="192" spans="2:20" s="83" customFormat="1" ht="14.25" customHeight="1">
      <c r="B192" s="34" t="s">
        <v>40</v>
      </c>
      <c r="C192" s="36" t="s">
        <v>75</v>
      </c>
      <c r="D192" s="35"/>
      <c r="E192" s="35"/>
      <c r="F192" s="35"/>
      <c r="G192" s="35"/>
      <c r="H192" s="35">
        <v>1</v>
      </c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6">
        <f t="shared" si="3"/>
        <v>1</v>
      </c>
    </row>
    <row r="193" spans="2:20" s="83" customFormat="1" ht="14.25" customHeight="1">
      <c r="B193" s="34" t="s">
        <v>41</v>
      </c>
      <c r="C193" s="36" t="s">
        <v>75</v>
      </c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>
        <v>1</v>
      </c>
      <c r="Q193" s="35"/>
      <c r="R193" s="35"/>
      <c r="S193" s="35"/>
      <c r="T193" s="36">
        <f t="shared" si="3"/>
        <v>1</v>
      </c>
    </row>
    <row r="194" spans="2:20" s="83" customFormat="1" ht="14.25" customHeight="1">
      <c r="B194" s="34"/>
      <c r="C194" s="36" t="s">
        <v>75</v>
      </c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6">
        <f t="shared" si="3"/>
        <v>0</v>
      </c>
    </row>
    <row r="195" spans="2:20" s="83" customFormat="1" ht="14.25" customHeight="1">
      <c r="B195" s="34"/>
      <c r="C195" s="36" t="s">
        <v>75</v>
      </c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6">
        <f t="shared" ref="T195:T290" si="4">SUM(D195:S195)</f>
        <v>0</v>
      </c>
    </row>
    <row r="196" spans="2:20" s="83" customFormat="1" ht="14.25" customHeight="1">
      <c r="B196" s="34"/>
      <c r="C196" s="36" t="s">
        <v>75</v>
      </c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6">
        <f t="shared" si="4"/>
        <v>0</v>
      </c>
    </row>
    <row r="197" spans="2:20" s="83" customFormat="1" ht="14.25" customHeight="1">
      <c r="B197" s="34"/>
      <c r="C197" s="36" t="s">
        <v>75</v>
      </c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6">
        <f t="shared" si="4"/>
        <v>0</v>
      </c>
    </row>
    <row r="198" spans="2:20" s="83" customFormat="1" ht="14.25" customHeight="1">
      <c r="B198" s="34"/>
      <c r="C198" s="36" t="s">
        <v>75</v>
      </c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6">
        <f t="shared" si="4"/>
        <v>0</v>
      </c>
    </row>
    <row r="199" spans="2:20" s="83" customFormat="1" ht="14.25" customHeight="1">
      <c r="B199" s="34"/>
      <c r="C199" s="36" t="s">
        <v>75</v>
      </c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6">
        <f t="shared" si="4"/>
        <v>0</v>
      </c>
    </row>
    <row r="200" spans="2:20" s="83" customFormat="1" ht="14.25" customHeight="1">
      <c r="B200" s="34"/>
      <c r="C200" s="36" t="s">
        <v>75</v>
      </c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6">
        <f t="shared" si="4"/>
        <v>0</v>
      </c>
    </row>
    <row r="201" spans="2:20" s="83" customFormat="1" ht="14.25" customHeight="1">
      <c r="B201" s="34"/>
      <c r="C201" s="36" t="s">
        <v>75</v>
      </c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6">
        <f t="shared" si="4"/>
        <v>0</v>
      </c>
    </row>
    <row r="202" spans="2:20" s="83" customFormat="1" ht="14.25" customHeight="1">
      <c r="B202" s="34"/>
      <c r="C202" s="36" t="s">
        <v>75</v>
      </c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6">
        <f t="shared" si="4"/>
        <v>0</v>
      </c>
    </row>
    <row r="203" spans="2:20" s="83" customFormat="1" ht="14.25" customHeight="1">
      <c r="B203" s="34"/>
      <c r="C203" s="36" t="s">
        <v>75</v>
      </c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6">
        <f t="shared" si="4"/>
        <v>0</v>
      </c>
    </row>
    <row r="204" spans="2:20" s="83" customFormat="1" ht="14.25" customHeight="1">
      <c r="B204" s="44"/>
      <c r="C204" s="46" t="s">
        <v>75</v>
      </c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6">
        <f t="shared" si="4"/>
        <v>0</v>
      </c>
    </row>
    <row r="205" spans="2:20" s="83" customFormat="1" ht="14.25" customHeight="1">
      <c r="B205" s="44"/>
      <c r="C205" s="46" t="s">
        <v>75</v>
      </c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6">
        <f t="shared" si="4"/>
        <v>0</v>
      </c>
    </row>
    <row r="206" spans="2:20" s="83" customFormat="1" ht="14.25" customHeight="1">
      <c r="B206" s="44"/>
      <c r="C206" s="46" t="s">
        <v>75</v>
      </c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6">
        <f t="shared" si="4"/>
        <v>0</v>
      </c>
    </row>
    <row r="207" spans="2:20" s="83" customFormat="1" ht="14.25" customHeight="1">
      <c r="B207" s="44"/>
      <c r="C207" s="46" t="s">
        <v>75</v>
      </c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6">
        <f t="shared" si="4"/>
        <v>0</v>
      </c>
    </row>
    <row r="208" spans="2:20" s="83" customFormat="1" ht="14.25" customHeight="1">
      <c r="B208" s="44"/>
      <c r="C208" s="46" t="s">
        <v>75</v>
      </c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6">
        <f t="shared" si="4"/>
        <v>0</v>
      </c>
    </row>
    <row r="209" spans="2:20" s="83" customFormat="1" ht="14.25" customHeight="1">
      <c r="B209" s="44"/>
      <c r="C209" s="46" t="s">
        <v>75</v>
      </c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6">
        <f t="shared" si="4"/>
        <v>0</v>
      </c>
    </row>
    <row r="210" spans="2:20" s="83" customFormat="1" ht="14.25" customHeight="1">
      <c r="B210" s="44"/>
      <c r="C210" s="46" t="s">
        <v>75</v>
      </c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6">
        <f t="shared" si="4"/>
        <v>0</v>
      </c>
    </row>
    <row r="211" spans="2:20" s="83" customFormat="1" ht="14.25" customHeight="1">
      <c r="B211" s="8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</row>
    <row r="212" spans="2:20" s="83" customFormat="1" ht="14.25" customHeight="1">
      <c r="B212" s="8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</row>
    <row r="213" spans="2:20" s="83" customFormat="1" ht="14.25" customHeight="1">
      <c r="B213" s="8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</row>
    <row r="214" spans="2:20" s="83" customFormat="1" ht="14.25" customHeight="1">
      <c r="B214" s="21" t="s">
        <v>42</v>
      </c>
      <c r="C214" s="32" t="s">
        <v>26</v>
      </c>
      <c r="D214" s="16"/>
      <c r="E214" s="16">
        <v>1</v>
      </c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32">
        <f t="shared" si="4"/>
        <v>1</v>
      </c>
    </row>
    <row r="215" spans="2:20" s="83" customFormat="1" ht="14.25" customHeight="1">
      <c r="B215" s="21"/>
      <c r="C215" s="32" t="s">
        <v>26</v>
      </c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32">
        <f t="shared" si="4"/>
        <v>0</v>
      </c>
    </row>
    <row r="216" spans="2:20" s="83" customFormat="1" ht="14.25" customHeight="1">
      <c r="B216" s="21"/>
      <c r="C216" s="32" t="s">
        <v>26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32">
        <f t="shared" si="4"/>
        <v>0</v>
      </c>
    </row>
    <row r="217" spans="2:20" s="83" customFormat="1" ht="14.25" customHeight="1">
      <c r="B217" s="21"/>
      <c r="C217" s="32" t="s">
        <v>26</v>
      </c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32">
        <f t="shared" si="4"/>
        <v>0</v>
      </c>
    </row>
    <row r="218" spans="2:20" s="83" customFormat="1" ht="14.25" customHeight="1">
      <c r="B218" s="47"/>
      <c r="C218" s="49" t="s">
        <v>26</v>
      </c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9">
        <f t="shared" si="4"/>
        <v>0</v>
      </c>
    </row>
    <row r="219" spans="2:20" s="83" customFormat="1" ht="14.25" customHeight="1">
      <c r="B219" s="47"/>
      <c r="C219" s="49" t="s">
        <v>26</v>
      </c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9">
        <f t="shared" si="4"/>
        <v>0</v>
      </c>
    </row>
    <row r="220" spans="2:20" s="83" customFormat="1" ht="14.25" customHeight="1">
      <c r="B220" s="47"/>
      <c r="C220" s="49" t="s">
        <v>26</v>
      </c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9">
        <f t="shared" si="4"/>
        <v>0</v>
      </c>
    </row>
    <row r="221" spans="2:20" s="83" customFormat="1" ht="14.25" customHeight="1">
      <c r="B221" s="47"/>
      <c r="C221" s="49" t="s">
        <v>26</v>
      </c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9">
        <f t="shared" si="4"/>
        <v>0</v>
      </c>
    </row>
    <row r="222" spans="2:20" s="83" customFormat="1" ht="14.25" customHeight="1">
      <c r="B222" s="48"/>
      <c r="C222" s="49" t="s">
        <v>26</v>
      </c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9">
        <f t="shared" si="4"/>
        <v>0</v>
      </c>
    </row>
    <row r="223" spans="2:20" s="83" customFormat="1" ht="14.25" customHeight="1">
      <c r="B223" s="48"/>
      <c r="C223" s="49" t="s">
        <v>26</v>
      </c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9">
        <f t="shared" si="4"/>
        <v>0</v>
      </c>
    </row>
    <row r="224" spans="2:20" s="83" customFormat="1" ht="14.25" customHeight="1">
      <c r="B224" s="21"/>
      <c r="C224" s="32" t="s">
        <v>26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32">
        <f t="shared" si="4"/>
        <v>0</v>
      </c>
    </row>
    <row r="225" spans="2:20" s="83" customFormat="1" ht="14.25" customHeight="1">
      <c r="B225" s="21"/>
      <c r="C225" s="32" t="s">
        <v>26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32">
        <f t="shared" si="4"/>
        <v>0</v>
      </c>
    </row>
    <row r="226" spans="2:20" s="83" customFormat="1" ht="14.25" customHeight="1">
      <c r="B226" s="21"/>
      <c r="C226" s="32" t="s">
        <v>26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32">
        <f t="shared" si="4"/>
        <v>0</v>
      </c>
    </row>
    <row r="227" spans="2:20" s="83" customFormat="1" ht="14.25" customHeight="1">
      <c r="B227" s="21"/>
      <c r="C227" s="32" t="s">
        <v>26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32">
        <f t="shared" si="4"/>
        <v>0</v>
      </c>
    </row>
    <row r="228" spans="2:20" s="83" customFormat="1" ht="14.25" customHeight="1">
      <c r="B228" s="21"/>
      <c r="C228" s="32" t="s">
        <v>26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32">
        <f t="shared" si="4"/>
        <v>0</v>
      </c>
    </row>
    <row r="229" spans="2:20" s="83" customFormat="1" ht="14.25" customHeight="1">
      <c r="B229" s="21"/>
      <c r="C229" s="32" t="s">
        <v>26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32">
        <f t="shared" si="4"/>
        <v>0</v>
      </c>
    </row>
    <row r="230" spans="2:20" s="83" customFormat="1" ht="14.25" customHeight="1">
      <c r="B230" s="21"/>
      <c r="C230" s="32" t="s">
        <v>26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32">
        <f t="shared" si="4"/>
        <v>0</v>
      </c>
    </row>
    <row r="231" spans="2:20" s="83" customFormat="1" ht="14.25" customHeight="1">
      <c r="B231" s="21"/>
      <c r="C231" s="32" t="s">
        <v>26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32">
        <f t="shared" si="4"/>
        <v>0</v>
      </c>
    </row>
    <row r="232" spans="2:20" s="83" customFormat="1" ht="14.25" customHeight="1">
      <c r="B232" s="21"/>
      <c r="C232" s="32" t="s">
        <v>26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32">
        <f t="shared" si="4"/>
        <v>0</v>
      </c>
    </row>
    <row r="233" spans="2:20" s="83" customFormat="1" ht="14.25" customHeight="1">
      <c r="B233" s="21"/>
      <c r="C233" s="32" t="s">
        <v>26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32">
        <f t="shared" si="4"/>
        <v>0</v>
      </c>
    </row>
    <row r="234" spans="2:20" s="83" customFormat="1" ht="14.25" customHeight="1">
      <c r="B234" s="8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</row>
    <row r="235" spans="2:20" s="83" customFormat="1" ht="14.25" customHeight="1">
      <c r="B235" s="8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</row>
    <row r="236" spans="2:20" s="83" customFormat="1" ht="14.25" customHeight="1">
      <c r="B236" s="8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</row>
    <row r="237" spans="2:20" s="83" customFormat="1" ht="14.25" customHeight="1">
      <c r="B237" s="50" t="s">
        <v>56</v>
      </c>
      <c r="C237" s="52" t="s">
        <v>81</v>
      </c>
      <c r="D237" s="51"/>
      <c r="E237" s="51"/>
      <c r="F237" s="51">
        <v>1</v>
      </c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2">
        <f t="shared" si="4"/>
        <v>1</v>
      </c>
    </row>
    <row r="238" spans="2:20" s="83" customFormat="1" ht="14.25" customHeight="1">
      <c r="B238" s="50"/>
      <c r="C238" s="52" t="s">
        <v>81</v>
      </c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2">
        <f t="shared" si="4"/>
        <v>0</v>
      </c>
    </row>
    <row r="239" spans="2:20" s="83" customFormat="1" ht="14.25" customHeight="1">
      <c r="B239" s="50"/>
      <c r="C239" s="52" t="s">
        <v>81</v>
      </c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2">
        <f t="shared" si="4"/>
        <v>0</v>
      </c>
    </row>
    <row r="240" spans="2:20" s="83" customFormat="1" ht="14.25" customHeight="1">
      <c r="B240" s="50"/>
      <c r="C240" s="52" t="s">
        <v>81</v>
      </c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2">
        <f t="shared" si="4"/>
        <v>0</v>
      </c>
    </row>
    <row r="241" spans="2:20" s="83" customFormat="1" ht="14.25" customHeight="1">
      <c r="B241" s="50"/>
      <c r="C241" s="52" t="s">
        <v>81</v>
      </c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2">
        <f t="shared" si="4"/>
        <v>0</v>
      </c>
    </row>
    <row r="242" spans="2:20" s="83" customFormat="1" ht="14.25" customHeight="1">
      <c r="B242" s="50"/>
      <c r="C242" s="52" t="s">
        <v>81</v>
      </c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2">
        <f t="shared" si="4"/>
        <v>0</v>
      </c>
    </row>
    <row r="243" spans="2:20" s="83" customFormat="1" ht="14.25" customHeight="1">
      <c r="B243" s="50"/>
      <c r="C243" s="52" t="s">
        <v>81</v>
      </c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2">
        <f t="shared" si="4"/>
        <v>0</v>
      </c>
    </row>
    <row r="244" spans="2:20" s="83" customFormat="1" ht="14.25" customHeight="1">
      <c r="B244" s="50"/>
      <c r="C244" s="52" t="s">
        <v>81</v>
      </c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2">
        <f t="shared" si="4"/>
        <v>0</v>
      </c>
    </row>
    <row r="245" spans="2:20" s="83" customFormat="1" ht="14.25" customHeight="1">
      <c r="B245" s="50"/>
      <c r="C245" s="52" t="s">
        <v>81</v>
      </c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2">
        <f t="shared" si="4"/>
        <v>0</v>
      </c>
    </row>
    <row r="246" spans="2:20" s="83" customFormat="1" ht="14.25" customHeight="1">
      <c r="B246" s="50"/>
      <c r="C246" s="52" t="s">
        <v>81</v>
      </c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2">
        <f t="shared" si="4"/>
        <v>0</v>
      </c>
    </row>
    <row r="247" spans="2:20" s="83" customFormat="1" ht="14.25" customHeight="1">
      <c r="B247" s="50"/>
      <c r="C247" s="52" t="s">
        <v>81</v>
      </c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2">
        <f t="shared" si="4"/>
        <v>0</v>
      </c>
    </row>
    <row r="248" spans="2:20" s="83" customFormat="1" ht="14.25" customHeight="1">
      <c r="B248" s="50"/>
      <c r="C248" s="52" t="s">
        <v>81</v>
      </c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2">
        <f t="shared" si="4"/>
        <v>0</v>
      </c>
    </row>
    <row r="249" spans="2:20" s="83" customFormat="1" ht="14.25" customHeight="1">
      <c r="B249" s="50"/>
      <c r="C249" s="52" t="s">
        <v>81</v>
      </c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2">
        <f t="shared" si="4"/>
        <v>0</v>
      </c>
    </row>
    <row r="250" spans="2:20" s="83" customFormat="1" ht="14.25" customHeight="1">
      <c r="B250" s="53"/>
      <c r="C250" s="55" t="s">
        <v>81</v>
      </c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5">
        <f t="shared" si="4"/>
        <v>0</v>
      </c>
    </row>
    <row r="251" spans="2:20" s="83" customFormat="1" ht="14.25" customHeight="1">
      <c r="B251" s="53"/>
      <c r="C251" s="55" t="s">
        <v>81</v>
      </c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5">
        <f t="shared" si="4"/>
        <v>0</v>
      </c>
    </row>
    <row r="252" spans="2:20" s="83" customFormat="1" ht="14.25" customHeight="1">
      <c r="B252" s="53"/>
      <c r="C252" s="55" t="s">
        <v>81</v>
      </c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5">
        <f t="shared" si="4"/>
        <v>0</v>
      </c>
    </row>
    <row r="253" spans="2:20" s="83" customFormat="1" ht="14.25" customHeight="1">
      <c r="B253" s="53"/>
      <c r="C253" s="55" t="s">
        <v>81</v>
      </c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5">
        <f t="shared" si="4"/>
        <v>0</v>
      </c>
    </row>
    <row r="254" spans="2:20" s="83" customFormat="1" ht="14.25" customHeight="1">
      <c r="B254" s="53"/>
      <c r="C254" s="55" t="s">
        <v>81</v>
      </c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5">
        <f t="shared" si="4"/>
        <v>0</v>
      </c>
    </row>
    <row r="255" spans="2:20" s="83" customFormat="1" ht="14.25" customHeight="1">
      <c r="B255" s="53"/>
      <c r="C255" s="55" t="s">
        <v>81</v>
      </c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5">
        <f t="shared" si="4"/>
        <v>0</v>
      </c>
    </row>
    <row r="256" spans="2:20" s="83" customFormat="1" ht="14.25" customHeight="1">
      <c r="B256" s="53"/>
      <c r="C256" s="55" t="s">
        <v>81</v>
      </c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5">
        <f t="shared" si="4"/>
        <v>0</v>
      </c>
    </row>
    <row r="257" spans="2:20" s="83" customFormat="1" ht="14.25" customHeight="1">
      <c r="B257" s="8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</row>
    <row r="258" spans="2:20" s="83" customFormat="1" ht="14.25" customHeight="1">
      <c r="B258" s="8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</row>
    <row r="259" spans="2:20" s="83" customFormat="1" ht="14.25" customHeight="1">
      <c r="B259" s="8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</row>
    <row r="260" spans="2:20" s="83" customFormat="1" ht="14.25" customHeight="1">
      <c r="B260" s="9"/>
      <c r="C260" s="25" t="s">
        <v>24</v>
      </c>
      <c r="D260" s="10"/>
      <c r="E260" s="10">
        <v>1</v>
      </c>
      <c r="F260" s="10"/>
      <c r="G260" s="10"/>
      <c r="H260" s="10"/>
      <c r="I260" s="10"/>
      <c r="J260" s="10"/>
      <c r="K260" s="10"/>
      <c r="L260" s="10"/>
      <c r="M260" s="10"/>
      <c r="N260" s="11"/>
      <c r="O260" s="11"/>
      <c r="P260" s="11"/>
      <c r="Q260" s="11">
        <v>2</v>
      </c>
      <c r="R260" s="11"/>
      <c r="S260" s="11"/>
      <c r="T260" s="27">
        <f t="shared" si="4"/>
        <v>3</v>
      </c>
    </row>
    <row r="261" spans="2:20" s="83" customFormat="1" ht="14.25" customHeight="1">
      <c r="B261" s="9"/>
      <c r="C261" s="25" t="s">
        <v>24</v>
      </c>
      <c r="D261" s="10"/>
      <c r="E261" s="10">
        <v>1</v>
      </c>
      <c r="F261" s="10"/>
      <c r="G261" s="10"/>
      <c r="H261" s="10"/>
      <c r="I261" s="10"/>
      <c r="J261" s="10"/>
      <c r="K261" s="10"/>
      <c r="L261" s="10"/>
      <c r="M261" s="10"/>
      <c r="N261" s="11"/>
      <c r="O261" s="11"/>
      <c r="P261" s="11"/>
      <c r="Q261" s="11">
        <v>1</v>
      </c>
      <c r="R261" s="11"/>
      <c r="S261" s="11"/>
      <c r="T261" s="27">
        <f t="shared" si="4"/>
        <v>2</v>
      </c>
    </row>
    <row r="262" spans="2:20" s="83" customFormat="1" ht="14.25" customHeight="1">
      <c r="B262" s="9"/>
      <c r="C262" s="25" t="s">
        <v>24</v>
      </c>
      <c r="D262" s="10"/>
      <c r="E262" s="10">
        <v>1</v>
      </c>
      <c r="F262" s="10"/>
      <c r="G262" s="10"/>
      <c r="H262" s="10"/>
      <c r="I262" s="10"/>
      <c r="J262" s="10"/>
      <c r="K262" s="10"/>
      <c r="L262" s="10"/>
      <c r="M262" s="10"/>
      <c r="N262" s="11"/>
      <c r="O262" s="11"/>
      <c r="P262" s="11"/>
      <c r="Q262" s="11"/>
      <c r="R262" s="11"/>
      <c r="S262" s="11"/>
      <c r="T262" s="27">
        <f t="shared" si="4"/>
        <v>1</v>
      </c>
    </row>
    <row r="263" spans="2:20" s="83" customFormat="1" ht="14.25" customHeight="1">
      <c r="B263" s="9"/>
      <c r="C263" s="25" t="s">
        <v>24</v>
      </c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1"/>
      <c r="O263" s="11"/>
      <c r="P263" s="11"/>
      <c r="Q263" s="11"/>
      <c r="R263" s="11"/>
      <c r="S263" s="11"/>
      <c r="T263" s="27">
        <f t="shared" si="4"/>
        <v>0</v>
      </c>
    </row>
    <row r="264" spans="2:20" s="83" customFormat="1" ht="14.25" customHeight="1">
      <c r="B264" s="9"/>
      <c r="C264" s="25" t="s">
        <v>24</v>
      </c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1"/>
      <c r="O264" s="11"/>
      <c r="P264" s="11"/>
      <c r="Q264" s="11"/>
      <c r="R264" s="11"/>
      <c r="S264" s="11"/>
      <c r="T264" s="27">
        <f t="shared" si="4"/>
        <v>0</v>
      </c>
    </row>
    <row r="265" spans="2:20" s="83" customFormat="1" ht="14.25" customHeight="1">
      <c r="B265" s="9"/>
      <c r="C265" s="25" t="s">
        <v>24</v>
      </c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1"/>
      <c r="O265" s="11"/>
      <c r="P265" s="11"/>
      <c r="Q265" s="11"/>
      <c r="R265" s="11"/>
      <c r="S265" s="11"/>
      <c r="T265" s="27">
        <f t="shared" si="4"/>
        <v>0</v>
      </c>
    </row>
    <row r="266" spans="2:20" s="83" customFormat="1" ht="14.25" customHeight="1">
      <c r="B266" s="9"/>
      <c r="C266" s="25" t="s">
        <v>24</v>
      </c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1"/>
      <c r="O266" s="11"/>
      <c r="P266" s="11"/>
      <c r="Q266" s="11"/>
      <c r="R266" s="11"/>
      <c r="S266" s="11"/>
      <c r="T266" s="27">
        <f t="shared" si="4"/>
        <v>0</v>
      </c>
    </row>
    <row r="267" spans="2:20" s="83" customFormat="1" ht="14.25" customHeight="1">
      <c r="B267" s="9"/>
      <c r="C267" s="25" t="s">
        <v>24</v>
      </c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1"/>
      <c r="O267" s="11"/>
      <c r="P267" s="11"/>
      <c r="Q267" s="11"/>
      <c r="R267" s="11"/>
      <c r="S267" s="11"/>
      <c r="T267" s="27">
        <f t="shared" si="4"/>
        <v>0</v>
      </c>
    </row>
    <row r="268" spans="2:20" s="83" customFormat="1" ht="14.25" customHeight="1">
      <c r="B268" s="9"/>
      <c r="C268" s="25" t="s">
        <v>24</v>
      </c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1"/>
      <c r="O268" s="11"/>
      <c r="P268" s="11"/>
      <c r="Q268" s="11"/>
      <c r="R268" s="11"/>
      <c r="S268" s="11"/>
      <c r="T268" s="27">
        <f t="shared" si="4"/>
        <v>0</v>
      </c>
    </row>
    <row r="269" spans="2:20" s="83" customFormat="1" ht="14.25" customHeight="1">
      <c r="B269" s="9"/>
      <c r="C269" s="25" t="s">
        <v>24</v>
      </c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1"/>
      <c r="O269" s="11"/>
      <c r="P269" s="11"/>
      <c r="Q269" s="11"/>
      <c r="R269" s="11"/>
      <c r="S269" s="11"/>
      <c r="T269" s="27">
        <f t="shared" si="4"/>
        <v>0</v>
      </c>
    </row>
    <row r="270" spans="2:20" s="83" customFormat="1" ht="14.25" customHeight="1">
      <c r="B270" s="9"/>
      <c r="C270" s="25" t="s">
        <v>24</v>
      </c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1"/>
      <c r="O270" s="11"/>
      <c r="P270" s="11"/>
      <c r="Q270" s="11"/>
      <c r="R270" s="11"/>
      <c r="S270" s="11"/>
      <c r="T270" s="27">
        <f t="shared" si="4"/>
        <v>0</v>
      </c>
    </row>
    <row r="271" spans="2:20" s="83" customFormat="1" ht="14.25" customHeight="1">
      <c r="B271" s="9"/>
      <c r="C271" s="25" t="s">
        <v>24</v>
      </c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1"/>
      <c r="O271" s="11"/>
      <c r="P271" s="11"/>
      <c r="Q271" s="11"/>
      <c r="R271" s="11"/>
      <c r="S271" s="11"/>
      <c r="T271" s="27">
        <f t="shared" si="4"/>
        <v>0</v>
      </c>
    </row>
    <row r="272" spans="2:20" s="83" customFormat="1" ht="14.25" customHeight="1">
      <c r="B272" s="9"/>
      <c r="C272" s="25" t="s">
        <v>24</v>
      </c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1"/>
      <c r="O272" s="11"/>
      <c r="P272" s="11"/>
      <c r="Q272" s="11"/>
      <c r="R272" s="11"/>
      <c r="S272" s="11"/>
      <c r="T272" s="27">
        <f t="shared" si="4"/>
        <v>0</v>
      </c>
    </row>
    <row r="273" spans="2:20" s="83" customFormat="1" ht="14.25" customHeight="1">
      <c r="B273" s="9"/>
      <c r="C273" s="25" t="s">
        <v>24</v>
      </c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25">
        <f t="shared" si="4"/>
        <v>0</v>
      </c>
    </row>
    <row r="274" spans="2:20" s="83" customFormat="1" ht="14.25" customHeight="1">
      <c r="B274" s="9"/>
      <c r="C274" s="25" t="s">
        <v>24</v>
      </c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25">
        <f t="shared" si="4"/>
        <v>0</v>
      </c>
    </row>
    <row r="275" spans="2:20" s="83" customFormat="1" ht="14.25" customHeight="1">
      <c r="B275" s="9"/>
      <c r="C275" s="25" t="s">
        <v>24</v>
      </c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25">
        <f t="shared" si="4"/>
        <v>0</v>
      </c>
    </row>
    <row r="276" spans="2:20" s="83" customFormat="1" ht="14.25" customHeight="1">
      <c r="B276" s="9"/>
      <c r="C276" s="25" t="s">
        <v>24</v>
      </c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25">
        <f t="shared" si="4"/>
        <v>0</v>
      </c>
    </row>
    <row r="277" spans="2:20" s="83" customFormat="1" ht="14.25" customHeight="1">
      <c r="B277" s="9"/>
      <c r="C277" s="25" t="s">
        <v>24</v>
      </c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25">
        <f t="shared" si="4"/>
        <v>0</v>
      </c>
    </row>
    <row r="278" spans="2:20" s="83" customFormat="1" ht="14.25" customHeight="1">
      <c r="B278" s="9"/>
      <c r="C278" s="25" t="s">
        <v>24</v>
      </c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25">
        <f t="shared" si="4"/>
        <v>0</v>
      </c>
    </row>
    <row r="279" spans="2:20" s="83" customFormat="1" ht="14.25" customHeight="1">
      <c r="B279" s="9"/>
      <c r="C279" s="25" t="s">
        <v>24</v>
      </c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25">
        <f t="shared" si="4"/>
        <v>0</v>
      </c>
    </row>
    <row r="280" spans="2:20" s="83" customFormat="1" ht="14.25" customHeight="1">
      <c r="B280" s="8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</row>
    <row r="281" spans="2:20" s="83" customFormat="1" ht="14.25" customHeight="1">
      <c r="B281" s="8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</row>
    <row r="282" spans="2:20" s="83" customFormat="1" ht="14.25" customHeight="1">
      <c r="B282" s="8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</row>
    <row r="283" spans="2:20" s="83" customFormat="1" ht="14.25" customHeight="1">
      <c r="B283" s="22" t="s">
        <v>86</v>
      </c>
      <c r="C283" s="33" t="s">
        <v>72</v>
      </c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>
        <v>2</v>
      </c>
      <c r="O283" s="17"/>
      <c r="P283" s="17"/>
      <c r="Q283" s="17"/>
      <c r="R283" s="17"/>
      <c r="S283" s="17"/>
      <c r="T283" s="33">
        <f t="shared" si="4"/>
        <v>2</v>
      </c>
    </row>
    <row r="284" spans="2:20" s="83" customFormat="1" ht="14.25" customHeight="1">
      <c r="B284" s="22"/>
      <c r="C284" s="33" t="s">
        <v>72</v>
      </c>
      <c r="D284" s="17"/>
      <c r="E284" s="17"/>
      <c r="F284" s="17"/>
      <c r="G284" s="17"/>
      <c r="H284" s="17"/>
      <c r="I284" s="17"/>
      <c r="J284" s="17"/>
      <c r="K284" s="17"/>
      <c r="L284" s="17">
        <v>1</v>
      </c>
      <c r="M284" s="17"/>
      <c r="N284" s="17"/>
      <c r="O284" s="17"/>
      <c r="P284" s="17"/>
      <c r="Q284" s="17"/>
      <c r="R284" s="17"/>
      <c r="S284" s="17"/>
      <c r="T284" s="33">
        <f t="shared" si="4"/>
        <v>1</v>
      </c>
    </row>
    <row r="285" spans="2:20" s="83" customFormat="1" ht="14.25" customHeight="1">
      <c r="B285" s="22"/>
      <c r="C285" s="33" t="s">
        <v>72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33">
        <f t="shared" si="4"/>
        <v>0</v>
      </c>
    </row>
    <row r="286" spans="2:20" s="83" customFormat="1" ht="14.25" customHeight="1">
      <c r="B286" s="22"/>
      <c r="C286" s="33" t="s">
        <v>72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33">
        <f t="shared" si="4"/>
        <v>0</v>
      </c>
    </row>
    <row r="287" spans="2:20" s="83" customFormat="1" ht="14.25" customHeight="1">
      <c r="B287" s="22"/>
      <c r="C287" s="33" t="s">
        <v>72</v>
      </c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33">
        <f t="shared" si="4"/>
        <v>0</v>
      </c>
    </row>
    <row r="288" spans="2:20" s="83" customFormat="1" ht="14.25" customHeight="1">
      <c r="B288" s="22"/>
      <c r="C288" s="33" t="s">
        <v>72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33">
        <f t="shared" si="4"/>
        <v>0</v>
      </c>
    </row>
    <row r="289" spans="2:20" s="83" customFormat="1" ht="14.25" customHeight="1">
      <c r="B289" s="22"/>
      <c r="C289" s="33" t="s">
        <v>72</v>
      </c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33">
        <f t="shared" si="4"/>
        <v>0</v>
      </c>
    </row>
    <row r="290" spans="2:20" s="83" customFormat="1" ht="14.25" customHeight="1">
      <c r="B290" s="22"/>
      <c r="C290" s="33" t="s">
        <v>72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33">
        <f t="shared" si="4"/>
        <v>0</v>
      </c>
    </row>
    <row r="291" spans="2:20" s="83" customFormat="1" ht="14.25" customHeight="1">
      <c r="B291" s="22"/>
      <c r="C291" s="33" t="s">
        <v>72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33">
        <f t="shared" ref="T291:T302" si="5">SUM(D291:S291)</f>
        <v>0</v>
      </c>
    </row>
    <row r="292" spans="2:20" s="83" customFormat="1" ht="14.25" customHeight="1">
      <c r="B292" s="22"/>
      <c r="C292" s="33" t="s">
        <v>72</v>
      </c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33">
        <f t="shared" si="5"/>
        <v>0</v>
      </c>
    </row>
    <row r="293" spans="2:20" s="83" customFormat="1" ht="14.25" customHeight="1">
      <c r="B293" s="22"/>
      <c r="C293" s="33" t="s">
        <v>72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33">
        <f t="shared" si="5"/>
        <v>0</v>
      </c>
    </row>
    <row r="294" spans="2:20" s="83" customFormat="1" ht="14.25" customHeight="1">
      <c r="B294" s="22"/>
      <c r="C294" s="33" t="s">
        <v>72</v>
      </c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33">
        <f t="shared" si="5"/>
        <v>0</v>
      </c>
    </row>
    <row r="295" spans="2:20" s="83" customFormat="1" ht="14.25" customHeight="1">
      <c r="B295" s="56"/>
      <c r="C295" s="58" t="s">
        <v>72</v>
      </c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8">
        <f t="shared" si="5"/>
        <v>0</v>
      </c>
    </row>
    <row r="296" spans="2:20" s="83" customFormat="1" ht="14.25" customHeight="1">
      <c r="B296" s="56"/>
      <c r="C296" s="58" t="s">
        <v>72</v>
      </c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8">
        <f t="shared" si="5"/>
        <v>0</v>
      </c>
    </row>
    <row r="297" spans="2:20" s="83" customFormat="1" ht="14.25" customHeight="1">
      <c r="B297" s="56"/>
      <c r="C297" s="58" t="s">
        <v>72</v>
      </c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8">
        <f t="shared" si="5"/>
        <v>0</v>
      </c>
    </row>
    <row r="298" spans="2:20" s="83" customFormat="1" ht="14.25" customHeight="1">
      <c r="B298" s="56"/>
      <c r="C298" s="58" t="s">
        <v>72</v>
      </c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8">
        <f t="shared" si="5"/>
        <v>0</v>
      </c>
    </row>
    <row r="299" spans="2:20" s="83" customFormat="1" ht="14.25" customHeight="1">
      <c r="B299" s="56"/>
      <c r="C299" s="58" t="s">
        <v>72</v>
      </c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8">
        <f t="shared" si="5"/>
        <v>0</v>
      </c>
    </row>
    <row r="300" spans="2:20" s="83" customFormat="1" ht="14.25" customHeight="1">
      <c r="B300" s="56"/>
      <c r="C300" s="58" t="s">
        <v>72</v>
      </c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8">
        <f t="shared" si="5"/>
        <v>0</v>
      </c>
    </row>
    <row r="301" spans="2:20" s="83" customFormat="1" ht="14.25" customHeight="1">
      <c r="B301" s="56"/>
      <c r="C301" s="58" t="s">
        <v>72</v>
      </c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8">
        <f t="shared" si="5"/>
        <v>0</v>
      </c>
    </row>
    <row r="302" spans="2:20" s="83" customFormat="1" ht="14.25" customHeight="1">
      <c r="B302" s="56"/>
      <c r="C302" s="58" t="s">
        <v>72</v>
      </c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8">
        <f t="shared" si="5"/>
        <v>0</v>
      </c>
    </row>
    <row r="303" spans="2:20" s="83" customFormat="1" ht="14.25" customHeight="1">
      <c r="B303" s="8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</row>
    <row r="304" spans="2:20" s="83" customFormat="1" ht="14.25" customHeight="1">
      <c r="B304" s="8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</row>
    <row r="305" spans="2:20" s="83" customFormat="1" ht="14.25" customHeight="1">
      <c r="B305" s="8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</row>
    <row r="306" spans="2:20" s="83" customFormat="1" ht="14.25" customHeight="1">
      <c r="B306" s="44" t="s">
        <v>43</v>
      </c>
      <c r="C306" s="46" t="s">
        <v>76</v>
      </c>
      <c r="D306" s="35"/>
      <c r="E306" s="35"/>
      <c r="F306" s="35"/>
      <c r="G306" s="35"/>
      <c r="H306" s="35"/>
      <c r="I306" s="35"/>
      <c r="J306" s="35"/>
      <c r="K306" s="35"/>
      <c r="L306" s="35"/>
      <c r="M306" s="45"/>
      <c r="N306" s="45"/>
      <c r="O306" s="45">
        <v>1</v>
      </c>
      <c r="P306" s="45"/>
      <c r="Q306" s="45"/>
      <c r="R306" s="45"/>
      <c r="S306" s="45"/>
      <c r="T306" s="46">
        <f t="shared" ref="T306:T369" si="6">SUM(D306:S306)</f>
        <v>1</v>
      </c>
    </row>
    <row r="307" spans="2:20" s="83" customFormat="1" ht="14.25" customHeight="1">
      <c r="B307" s="44" t="s">
        <v>44</v>
      </c>
      <c r="C307" s="46" t="s">
        <v>76</v>
      </c>
      <c r="D307" s="35"/>
      <c r="E307" s="35"/>
      <c r="F307" s="35"/>
      <c r="G307" s="35"/>
      <c r="H307" s="35"/>
      <c r="I307" s="35"/>
      <c r="J307" s="35"/>
      <c r="K307" s="35"/>
      <c r="L307" s="35"/>
      <c r="M307" s="45"/>
      <c r="N307" s="45"/>
      <c r="O307" s="45">
        <v>1</v>
      </c>
      <c r="P307" s="45"/>
      <c r="Q307" s="45"/>
      <c r="R307" s="45"/>
      <c r="S307" s="45"/>
      <c r="T307" s="46">
        <f t="shared" si="6"/>
        <v>1</v>
      </c>
    </row>
    <row r="308" spans="2:20" s="83" customFormat="1" ht="14.25" customHeight="1">
      <c r="B308" s="44" t="s">
        <v>47</v>
      </c>
      <c r="C308" s="46" t="s">
        <v>76</v>
      </c>
      <c r="D308" s="35"/>
      <c r="E308" s="35"/>
      <c r="F308" s="35"/>
      <c r="G308" s="35"/>
      <c r="H308" s="35">
        <v>1</v>
      </c>
      <c r="I308" s="35"/>
      <c r="J308" s="35"/>
      <c r="K308" s="35"/>
      <c r="L308" s="35"/>
      <c r="M308" s="45"/>
      <c r="N308" s="45"/>
      <c r="O308" s="45"/>
      <c r="P308" s="45"/>
      <c r="Q308" s="45"/>
      <c r="R308" s="45"/>
      <c r="S308" s="45"/>
      <c r="T308" s="46">
        <f t="shared" si="6"/>
        <v>1</v>
      </c>
    </row>
    <row r="309" spans="2:20" s="83" customFormat="1" ht="14.25" customHeight="1">
      <c r="B309" s="44"/>
      <c r="C309" s="46" t="s">
        <v>76</v>
      </c>
      <c r="D309" s="35"/>
      <c r="E309" s="35"/>
      <c r="F309" s="35"/>
      <c r="G309" s="35"/>
      <c r="H309" s="35"/>
      <c r="I309" s="35"/>
      <c r="J309" s="35"/>
      <c r="K309" s="35"/>
      <c r="L309" s="35"/>
      <c r="M309" s="45"/>
      <c r="N309" s="45"/>
      <c r="O309" s="45"/>
      <c r="P309" s="45"/>
      <c r="Q309" s="45"/>
      <c r="R309" s="45"/>
      <c r="S309" s="45"/>
      <c r="T309" s="46">
        <f t="shared" si="6"/>
        <v>0</v>
      </c>
    </row>
    <row r="310" spans="2:20" s="83" customFormat="1" ht="14.25" customHeight="1">
      <c r="B310" s="44"/>
      <c r="C310" s="46" t="s">
        <v>76</v>
      </c>
      <c r="D310" s="35"/>
      <c r="E310" s="35"/>
      <c r="F310" s="35"/>
      <c r="G310" s="35"/>
      <c r="H310" s="35"/>
      <c r="I310" s="35"/>
      <c r="J310" s="35"/>
      <c r="K310" s="35"/>
      <c r="L310" s="35"/>
      <c r="M310" s="45"/>
      <c r="N310" s="45"/>
      <c r="O310" s="45"/>
      <c r="P310" s="45"/>
      <c r="Q310" s="45"/>
      <c r="R310" s="45"/>
      <c r="S310" s="45"/>
      <c r="T310" s="46">
        <f t="shared" si="6"/>
        <v>0</v>
      </c>
    </row>
    <row r="311" spans="2:20" s="83" customFormat="1" ht="14.25" customHeight="1">
      <c r="B311" s="44"/>
      <c r="C311" s="46" t="s">
        <v>76</v>
      </c>
      <c r="D311" s="35"/>
      <c r="E311" s="35"/>
      <c r="F311" s="35"/>
      <c r="G311" s="35"/>
      <c r="H311" s="35"/>
      <c r="I311" s="35"/>
      <c r="J311" s="35"/>
      <c r="K311" s="35"/>
      <c r="L311" s="35"/>
      <c r="M311" s="45"/>
      <c r="N311" s="45"/>
      <c r="O311" s="45"/>
      <c r="P311" s="45"/>
      <c r="Q311" s="45"/>
      <c r="R311" s="45"/>
      <c r="S311" s="45"/>
      <c r="T311" s="46">
        <f t="shared" si="6"/>
        <v>0</v>
      </c>
    </row>
    <row r="312" spans="2:20" s="83" customFormat="1" ht="14.25" customHeight="1">
      <c r="B312" s="44"/>
      <c r="C312" s="46" t="s">
        <v>76</v>
      </c>
      <c r="D312" s="35"/>
      <c r="E312" s="35"/>
      <c r="F312" s="35"/>
      <c r="G312" s="35"/>
      <c r="H312" s="35"/>
      <c r="I312" s="35"/>
      <c r="J312" s="35"/>
      <c r="K312" s="35"/>
      <c r="L312" s="35"/>
      <c r="M312" s="45"/>
      <c r="N312" s="45"/>
      <c r="O312" s="45"/>
      <c r="P312" s="45"/>
      <c r="Q312" s="45"/>
      <c r="R312" s="45"/>
      <c r="S312" s="45"/>
      <c r="T312" s="46">
        <f t="shared" si="6"/>
        <v>0</v>
      </c>
    </row>
    <row r="313" spans="2:20" s="83" customFormat="1" ht="14.25" customHeight="1">
      <c r="B313" s="44"/>
      <c r="C313" s="46" t="s">
        <v>76</v>
      </c>
      <c r="D313" s="35"/>
      <c r="E313" s="35"/>
      <c r="F313" s="35"/>
      <c r="G313" s="35"/>
      <c r="H313" s="35"/>
      <c r="I313" s="35"/>
      <c r="J313" s="35"/>
      <c r="K313" s="35"/>
      <c r="L313" s="35"/>
      <c r="M313" s="45"/>
      <c r="N313" s="45"/>
      <c r="O313" s="45"/>
      <c r="P313" s="45"/>
      <c r="Q313" s="45"/>
      <c r="R313" s="45"/>
      <c r="S313" s="45"/>
      <c r="T313" s="46">
        <f t="shared" si="6"/>
        <v>0</v>
      </c>
    </row>
    <row r="314" spans="2:20" s="83" customFormat="1" ht="14.25" customHeight="1">
      <c r="B314" s="44"/>
      <c r="C314" s="46" t="s">
        <v>76</v>
      </c>
      <c r="D314" s="35"/>
      <c r="E314" s="35"/>
      <c r="F314" s="35"/>
      <c r="G314" s="35"/>
      <c r="H314" s="35"/>
      <c r="I314" s="35"/>
      <c r="J314" s="35"/>
      <c r="K314" s="35"/>
      <c r="L314" s="35"/>
      <c r="M314" s="45"/>
      <c r="N314" s="45"/>
      <c r="O314" s="45"/>
      <c r="P314" s="45"/>
      <c r="Q314" s="45"/>
      <c r="R314" s="45"/>
      <c r="S314" s="45"/>
      <c r="T314" s="46">
        <f t="shared" si="6"/>
        <v>0</v>
      </c>
    </row>
    <row r="315" spans="2:20" s="83" customFormat="1" ht="14.25" customHeight="1">
      <c r="B315" s="44"/>
      <c r="C315" s="46" t="s">
        <v>76</v>
      </c>
      <c r="D315" s="35"/>
      <c r="E315" s="35"/>
      <c r="F315" s="35"/>
      <c r="G315" s="35"/>
      <c r="H315" s="35"/>
      <c r="I315" s="35"/>
      <c r="J315" s="35"/>
      <c r="K315" s="35"/>
      <c r="L315" s="35"/>
      <c r="M315" s="45"/>
      <c r="N315" s="45"/>
      <c r="O315" s="45"/>
      <c r="P315" s="45"/>
      <c r="Q315" s="45"/>
      <c r="R315" s="45"/>
      <c r="S315" s="45"/>
      <c r="T315" s="46">
        <f t="shared" si="6"/>
        <v>0</v>
      </c>
    </row>
    <row r="316" spans="2:20" s="83" customFormat="1" ht="14.25" customHeight="1">
      <c r="B316" s="44"/>
      <c r="C316" s="46" t="s">
        <v>76</v>
      </c>
      <c r="D316" s="35"/>
      <c r="E316" s="35"/>
      <c r="F316" s="35"/>
      <c r="G316" s="35"/>
      <c r="H316" s="35"/>
      <c r="I316" s="35"/>
      <c r="J316" s="35"/>
      <c r="K316" s="35"/>
      <c r="L316" s="35"/>
      <c r="M316" s="45"/>
      <c r="N316" s="45"/>
      <c r="O316" s="45"/>
      <c r="P316" s="45"/>
      <c r="Q316" s="45"/>
      <c r="R316" s="45"/>
      <c r="S316" s="45"/>
      <c r="T316" s="46">
        <f t="shared" si="6"/>
        <v>0</v>
      </c>
    </row>
    <row r="317" spans="2:20" s="83" customFormat="1" ht="14.25" customHeight="1">
      <c r="B317" s="44"/>
      <c r="C317" s="46" t="s">
        <v>76</v>
      </c>
      <c r="D317" s="35"/>
      <c r="E317" s="35"/>
      <c r="F317" s="35"/>
      <c r="G317" s="35"/>
      <c r="H317" s="35"/>
      <c r="I317" s="35"/>
      <c r="J317" s="35"/>
      <c r="K317" s="35"/>
      <c r="L317" s="35"/>
      <c r="M317" s="45"/>
      <c r="N317" s="45"/>
      <c r="O317" s="45"/>
      <c r="P317" s="45"/>
      <c r="Q317" s="45"/>
      <c r="R317" s="45"/>
      <c r="S317" s="45"/>
      <c r="T317" s="46">
        <f t="shared" si="6"/>
        <v>0</v>
      </c>
    </row>
    <row r="318" spans="2:20" s="83" customFormat="1" ht="14.25" customHeight="1">
      <c r="B318" s="44"/>
      <c r="C318" s="46" t="s">
        <v>76</v>
      </c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6">
        <f t="shared" si="6"/>
        <v>0</v>
      </c>
    </row>
    <row r="319" spans="2:20" s="83" customFormat="1" ht="14.25" customHeight="1">
      <c r="B319" s="44"/>
      <c r="C319" s="46" t="s">
        <v>76</v>
      </c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6">
        <f t="shared" si="6"/>
        <v>0</v>
      </c>
    </row>
    <row r="320" spans="2:20" s="83" customFormat="1" ht="14.25" customHeight="1">
      <c r="B320" s="44"/>
      <c r="C320" s="46" t="s">
        <v>76</v>
      </c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6">
        <f t="shared" si="6"/>
        <v>0</v>
      </c>
    </row>
    <row r="321" spans="2:20" s="83" customFormat="1" ht="14.25" customHeight="1">
      <c r="B321" s="44"/>
      <c r="C321" s="46" t="s">
        <v>76</v>
      </c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6">
        <f t="shared" si="6"/>
        <v>0</v>
      </c>
    </row>
    <row r="322" spans="2:20" s="83" customFormat="1" ht="14.25" customHeight="1">
      <c r="B322" s="44"/>
      <c r="C322" s="46" t="s">
        <v>76</v>
      </c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6">
        <f t="shared" si="6"/>
        <v>0</v>
      </c>
    </row>
    <row r="323" spans="2:20" s="83" customFormat="1" ht="14.25" customHeight="1">
      <c r="B323" s="44"/>
      <c r="C323" s="46" t="s">
        <v>76</v>
      </c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6">
        <f t="shared" si="6"/>
        <v>0</v>
      </c>
    </row>
    <row r="324" spans="2:20" s="83" customFormat="1" ht="14.25" customHeight="1">
      <c r="B324" s="44"/>
      <c r="C324" s="46" t="s">
        <v>76</v>
      </c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6">
        <f t="shared" si="6"/>
        <v>0</v>
      </c>
    </row>
    <row r="325" spans="2:20" s="83" customFormat="1" ht="14.25" customHeight="1">
      <c r="B325" s="44"/>
      <c r="C325" s="46" t="s">
        <v>76</v>
      </c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6">
        <f t="shared" si="6"/>
        <v>0</v>
      </c>
    </row>
    <row r="326" spans="2:20" s="83" customFormat="1" ht="14.25" customHeight="1">
      <c r="B326" s="8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</row>
    <row r="327" spans="2:20" s="83" customFormat="1" ht="14.25" customHeight="1">
      <c r="B327" s="8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</row>
    <row r="328" spans="2:20" s="83" customFormat="1" ht="14.25" customHeight="1">
      <c r="B328" s="8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</row>
    <row r="329" spans="2:20" s="83" customFormat="1" ht="14.25" customHeight="1">
      <c r="B329" s="62" t="s">
        <v>54</v>
      </c>
      <c r="C329" s="64" t="s">
        <v>82</v>
      </c>
      <c r="D329" s="63"/>
      <c r="E329" s="63"/>
      <c r="F329" s="63"/>
      <c r="G329" s="63"/>
      <c r="H329" s="63"/>
      <c r="I329" s="63"/>
      <c r="J329" s="63">
        <v>1</v>
      </c>
      <c r="K329" s="63"/>
      <c r="L329" s="63"/>
      <c r="M329" s="63"/>
      <c r="N329" s="63"/>
      <c r="O329" s="63"/>
      <c r="P329" s="63"/>
      <c r="Q329" s="63"/>
      <c r="R329" s="63"/>
      <c r="S329" s="63"/>
      <c r="T329" s="64">
        <f t="shared" si="6"/>
        <v>1</v>
      </c>
    </row>
    <row r="330" spans="2:20" s="83" customFormat="1" ht="14.25" customHeight="1">
      <c r="B330" s="62"/>
      <c r="C330" s="64" t="s">
        <v>82</v>
      </c>
      <c r="D330" s="63"/>
      <c r="E330" s="63"/>
      <c r="F330" s="63"/>
      <c r="G330" s="63"/>
      <c r="H330" s="63"/>
      <c r="I330" s="63"/>
      <c r="J330" s="63"/>
      <c r="K330" s="63"/>
      <c r="L330" s="63"/>
      <c r="M330" s="63"/>
      <c r="N330" s="63"/>
      <c r="O330" s="63"/>
      <c r="P330" s="63"/>
      <c r="Q330" s="63"/>
      <c r="R330" s="63"/>
      <c r="S330" s="63"/>
      <c r="T330" s="64">
        <f t="shared" si="6"/>
        <v>0</v>
      </c>
    </row>
    <row r="331" spans="2:20" s="83" customFormat="1" ht="14.25" customHeight="1">
      <c r="B331" s="62"/>
      <c r="C331" s="64" t="s">
        <v>82</v>
      </c>
      <c r="D331" s="63"/>
      <c r="E331" s="63"/>
      <c r="F331" s="63"/>
      <c r="G331" s="63"/>
      <c r="H331" s="63"/>
      <c r="I331" s="63"/>
      <c r="J331" s="63"/>
      <c r="K331" s="63"/>
      <c r="L331" s="63"/>
      <c r="M331" s="63"/>
      <c r="N331" s="63"/>
      <c r="O331" s="63"/>
      <c r="P331" s="63"/>
      <c r="Q331" s="63"/>
      <c r="R331" s="63"/>
      <c r="S331" s="63"/>
      <c r="T331" s="64">
        <f t="shared" si="6"/>
        <v>0</v>
      </c>
    </row>
    <row r="332" spans="2:20" s="83" customFormat="1" ht="14.25" customHeight="1">
      <c r="B332" s="62"/>
      <c r="C332" s="64" t="s">
        <v>82</v>
      </c>
      <c r="D332" s="63"/>
      <c r="E332" s="63"/>
      <c r="F332" s="63"/>
      <c r="G332" s="63"/>
      <c r="H332" s="63"/>
      <c r="I332" s="63"/>
      <c r="J332" s="63"/>
      <c r="K332" s="63"/>
      <c r="L332" s="63"/>
      <c r="M332" s="63"/>
      <c r="N332" s="63"/>
      <c r="O332" s="63"/>
      <c r="P332" s="63"/>
      <c r="Q332" s="63"/>
      <c r="R332" s="63"/>
      <c r="S332" s="63"/>
      <c r="T332" s="64">
        <f t="shared" si="6"/>
        <v>0</v>
      </c>
    </row>
    <row r="333" spans="2:20" s="83" customFormat="1" ht="14.25" customHeight="1">
      <c r="B333" s="62"/>
      <c r="C333" s="64" t="s">
        <v>82</v>
      </c>
      <c r="D333" s="63"/>
      <c r="E333" s="63"/>
      <c r="F333" s="63"/>
      <c r="G333" s="63"/>
      <c r="H333" s="63"/>
      <c r="I333" s="63"/>
      <c r="J333" s="63"/>
      <c r="K333" s="63"/>
      <c r="L333" s="63"/>
      <c r="M333" s="63"/>
      <c r="N333" s="63"/>
      <c r="O333" s="63"/>
      <c r="P333" s="63"/>
      <c r="Q333" s="63"/>
      <c r="R333" s="63"/>
      <c r="S333" s="63"/>
      <c r="T333" s="64">
        <f t="shared" si="6"/>
        <v>0</v>
      </c>
    </row>
    <row r="334" spans="2:20" s="83" customFormat="1" ht="14.25" customHeight="1">
      <c r="B334" s="62"/>
      <c r="C334" s="64" t="s">
        <v>82</v>
      </c>
      <c r="D334" s="63"/>
      <c r="E334" s="63"/>
      <c r="F334" s="63"/>
      <c r="G334" s="63"/>
      <c r="H334" s="63"/>
      <c r="I334" s="63"/>
      <c r="J334" s="63"/>
      <c r="K334" s="63"/>
      <c r="L334" s="63"/>
      <c r="M334" s="63"/>
      <c r="N334" s="63"/>
      <c r="O334" s="63"/>
      <c r="P334" s="63"/>
      <c r="Q334" s="63"/>
      <c r="R334" s="63"/>
      <c r="S334" s="63"/>
      <c r="T334" s="64">
        <f t="shared" si="6"/>
        <v>0</v>
      </c>
    </row>
    <row r="335" spans="2:20" s="83" customFormat="1" ht="14.25" customHeight="1">
      <c r="B335" s="62"/>
      <c r="C335" s="64" t="s">
        <v>82</v>
      </c>
      <c r="D335" s="63"/>
      <c r="E335" s="63"/>
      <c r="F335" s="63"/>
      <c r="G335" s="63"/>
      <c r="H335" s="63"/>
      <c r="I335" s="63"/>
      <c r="J335" s="63"/>
      <c r="K335" s="63"/>
      <c r="L335" s="63"/>
      <c r="M335" s="63"/>
      <c r="N335" s="63"/>
      <c r="O335" s="63"/>
      <c r="P335" s="63"/>
      <c r="Q335" s="63"/>
      <c r="R335" s="63"/>
      <c r="S335" s="63"/>
      <c r="T335" s="64">
        <f t="shared" si="6"/>
        <v>0</v>
      </c>
    </row>
    <row r="336" spans="2:20" s="83" customFormat="1" ht="14.25" customHeight="1">
      <c r="B336" s="65"/>
      <c r="C336" s="64" t="s">
        <v>82</v>
      </c>
      <c r="D336" s="63"/>
      <c r="E336" s="63"/>
      <c r="F336" s="63"/>
      <c r="G336" s="63"/>
      <c r="H336" s="63"/>
      <c r="I336" s="63"/>
      <c r="J336" s="63"/>
      <c r="K336" s="63"/>
      <c r="L336" s="63"/>
      <c r="M336" s="63"/>
      <c r="N336" s="63"/>
      <c r="O336" s="63"/>
      <c r="P336" s="63"/>
      <c r="Q336" s="63"/>
      <c r="R336" s="63"/>
      <c r="S336" s="63"/>
      <c r="T336" s="64">
        <f t="shared" si="6"/>
        <v>0</v>
      </c>
    </row>
    <row r="337" spans="2:20" s="83" customFormat="1" ht="14.25" customHeight="1">
      <c r="B337" s="65"/>
      <c r="C337" s="64" t="s">
        <v>82</v>
      </c>
      <c r="D337" s="63"/>
      <c r="E337" s="63"/>
      <c r="F337" s="63"/>
      <c r="G337" s="63"/>
      <c r="H337" s="63"/>
      <c r="I337" s="63"/>
      <c r="J337" s="63"/>
      <c r="K337" s="63"/>
      <c r="L337" s="63"/>
      <c r="M337" s="63"/>
      <c r="N337" s="63"/>
      <c r="O337" s="63"/>
      <c r="P337" s="63"/>
      <c r="Q337" s="63"/>
      <c r="R337" s="63"/>
      <c r="S337" s="63"/>
      <c r="T337" s="64">
        <f t="shared" si="6"/>
        <v>0</v>
      </c>
    </row>
    <row r="338" spans="2:20" s="83" customFormat="1" ht="14.25" customHeight="1">
      <c r="B338" s="65"/>
      <c r="C338" s="64" t="s">
        <v>82</v>
      </c>
      <c r="D338" s="63"/>
      <c r="E338" s="63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4">
        <f t="shared" si="6"/>
        <v>0</v>
      </c>
    </row>
    <row r="339" spans="2:20" s="83" customFormat="1" ht="14.25" customHeight="1">
      <c r="B339" s="65"/>
      <c r="C339" s="64" t="s">
        <v>82</v>
      </c>
      <c r="D339" s="63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4">
        <f t="shared" si="6"/>
        <v>0</v>
      </c>
    </row>
    <row r="340" spans="2:20" s="83" customFormat="1" ht="14.25" customHeight="1">
      <c r="B340" s="65"/>
      <c r="C340" s="64" t="s">
        <v>82</v>
      </c>
      <c r="D340" s="63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4">
        <f t="shared" si="6"/>
        <v>0</v>
      </c>
    </row>
    <row r="341" spans="2:20" s="83" customFormat="1" ht="14.25" customHeight="1">
      <c r="B341" s="65"/>
      <c r="C341" s="64" t="s">
        <v>82</v>
      </c>
      <c r="D341" s="63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4">
        <f t="shared" si="6"/>
        <v>0</v>
      </c>
    </row>
    <row r="342" spans="2:20" s="83" customFormat="1" ht="14.25" customHeight="1">
      <c r="B342" s="59"/>
      <c r="C342" s="61" t="s">
        <v>82</v>
      </c>
      <c r="D342" s="60"/>
      <c r="E342" s="60"/>
      <c r="F342" s="60"/>
      <c r="G342" s="60"/>
      <c r="H342" s="60"/>
      <c r="I342" s="60"/>
      <c r="J342" s="60"/>
      <c r="K342" s="60"/>
      <c r="L342" s="60"/>
      <c r="M342" s="60"/>
      <c r="N342" s="60"/>
      <c r="O342" s="60"/>
      <c r="P342" s="60"/>
      <c r="Q342" s="60"/>
      <c r="R342" s="60"/>
      <c r="S342" s="60"/>
      <c r="T342" s="61">
        <f t="shared" si="6"/>
        <v>0</v>
      </c>
    </row>
    <row r="343" spans="2:20" s="83" customFormat="1" ht="14.25" customHeight="1">
      <c r="B343" s="59"/>
      <c r="C343" s="61" t="s">
        <v>82</v>
      </c>
      <c r="D343" s="60"/>
      <c r="E343" s="60"/>
      <c r="F343" s="60"/>
      <c r="G343" s="60"/>
      <c r="H343" s="60"/>
      <c r="I343" s="60"/>
      <c r="J343" s="60"/>
      <c r="K343" s="60"/>
      <c r="L343" s="60"/>
      <c r="M343" s="60"/>
      <c r="N343" s="60"/>
      <c r="O343" s="60"/>
      <c r="P343" s="60"/>
      <c r="Q343" s="60"/>
      <c r="R343" s="60"/>
      <c r="S343" s="60"/>
      <c r="T343" s="61">
        <f t="shared" si="6"/>
        <v>0</v>
      </c>
    </row>
    <row r="344" spans="2:20" s="83" customFormat="1" ht="14.25" customHeight="1">
      <c r="B344" s="59"/>
      <c r="C344" s="61" t="s">
        <v>82</v>
      </c>
      <c r="D344" s="60"/>
      <c r="E344" s="60"/>
      <c r="F344" s="60"/>
      <c r="G344" s="60"/>
      <c r="H344" s="60"/>
      <c r="I344" s="60"/>
      <c r="J344" s="60"/>
      <c r="K344" s="60"/>
      <c r="L344" s="60"/>
      <c r="M344" s="60"/>
      <c r="N344" s="60"/>
      <c r="O344" s="60"/>
      <c r="P344" s="60"/>
      <c r="Q344" s="60"/>
      <c r="R344" s="60"/>
      <c r="S344" s="60"/>
      <c r="T344" s="61">
        <f t="shared" si="6"/>
        <v>0</v>
      </c>
    </row>
    <row r="345" spans="2:20" s="83" customFormat="1" ht="14.25" customHeight="1">
      <c r="B345" s="59"/>
      <c r="C345" s="61" t="s">
        <v>82</v>
      </c>
      <c r="D345" s="60"/>
      <c r="E345" s="60"/>
      <c r="F345" s="60"/>
      <c r="G345" s="60"/>
      <c r="H345" s="60"/>
      <c r="I345" s="60"/>
      <c r="J345" s="60"/>
      <c r="K345" s="60"/>
      <c r="L345" s="60"/>
      <c r="M345" s="60"/>
      <c r="N345" s="60"/>
      <c r="O345" s="60"/>
      <c r="P345" s="60"/>
      <c r="Q345" s="60"/>
      <c r="R345" s="60"/>
      <c r="S345" s="60"/>
      <c r="T345" s="61">
        <f t="shared" si="6"/>
        <v>0</v>
      </c>
    </row>
    <row r="346" spans="2:20" s="83" customFormat="1" ht="14.25" customHeight="1">
      <c r="B346" s="59"/>
      <c r="C346" s="61" t="s">
        <v>82</v>
      </c>
      <c r="D346" s="60"/>
      <c r="E346" s="60"/>
      <c r="F346" s="60"/>
      <c r="G346" s="60"/>
      <c r="H346" s="60"/>
      <c r="I346" s="60"/>
      <c r="J346" s="60"/>
      <c r="K346" s="60"/>
      <c r="L346" s="60"/>
      <c r="M346" s="60"/>
      <c r="N346" s="60"/>
      <c r="O346" s="60"/>
      <c r="P346" s="60"/>
      <c r="Q346" s="60"/>
      <c r="R346" s="60"/>
      <c r="S346" s="60"/>
      <c r="T346" s="61"/>
    </row>
    <row r="347" spans="2:20" s="83" customFormat="1" ht="14.25" customHeight="1">
      <c r="B347" s="59"/>
      <c r="C347" s="61" t="s">
        <v>82</v>
      </c>
      <c r="D347" s="60"/>
      <c r="E347" s="60"/>
      <c r="F347" s="60"/>
      <c r="G347" s="60"/>
      <c r="H347" s="60"/>
      <c r="I347" s="60"/>
      <c r="J347" s="60"/>
      <c r="K347" s="60"/>
      <c r="L347" s="60"/>
      <c r="M347" s="60"/>
      <c r="N347" s="60"/>
      <c r="O347" s="60"/>
      <c r="P347" s="60"/>
      <c r="Q347" s="60"/>
      <c r="R347" s="60"/>
      <c r="S347" s="60"/>
      <c r="T347" s="61"/>
    </row>
    <row r="348" spans="2:20" s="83" customFormat="1" ht="14.25" customHeight="1">
      <c r="B348" s="59"/>
      <c r="C348" s="61" t="s">
        <v>82</v>
      </c>
      <c r="D348" s="60"/>
      <c r="E348" s="60"/>
      <c r="F348" s="60"/>
      <c r="G348" s="60"/>
      <c r="H348" s="60"/>
      <c r="I348" s="60"/>
      <c r="J348" s="60"/>
      <c r="K348" s="60"/>
      <c r="L348" s="60"/>
      <c r="M348" s="60"/>
      <c r="N348" s="60"/>
      <c r="O348" s="60"/>
      <c r="P348" s="60"/>
      <c r="Q348" s="60"/>
      <c r="R348" s="60"/>
      <c r="S348" s="60"/>
      <c r="T348" s="61"/>
    </row>
    <row r="349" spans="2:20" s="83" customFormat="1" ht="14.25" customHeight="1">
      <c r="B349" s="89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</row>
    <row r="350" spans="2:20" s="83" customFormat="1" ht="14.25" customHeight="1">
      <c r="B350" s="89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</row>
    <row r="351" spans="2:20" s="83" customFormat="1" ht="14.25" customHeight="1">
      <c r="B351" s="89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</row>
    <row r="352" spans="2:20" s="83" customFormat="1" ht="14.25" customHeight="1">
      <c r="B352" s="66" t="s">
        <v>83</v>
      </c>
      <c r="C352" s="68" t="s">
        <v>74</v>
      </c>
      <c r="D352" s="67"/>
      <c r="E352" s="67"/>
      <c r="F352" s="67"/>
      <c r="G352" s="67"/>
      <c r="H352" s="67"/>
      <c r="I352" s="67">
        <v>1</v>
      </c>
      <c r="J352" s="67"/>
      <c r="K352" s="67"/>
      <c r="L352" s="67"/>
      <c r="M352" s="67"/>
      <c r="N352" s="67"/>
      <c r="O352" s="67"/>
      <c r="P352" s="67"/>
      <c r="Q352" s="67"/>
      <c r="R352" s="67"/>
      <c r="S352" s="67"/>
      <c r="T352" s="68">
        <f t="shared" si="6"/>
        <v>1</v>
      </c>
    </row>
    <row r="353" spans="2:20" s="83" customFormat="1" ht="14.25" customHeight="1">
      <c r="B353" s="66" t="s">
        <v>84</v>
      </c>
      <c r="C353" s="68" t="s">
        <v>74</v>
      </c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Q353" s="67"/>
      <c r="R353" s="67"/>
      <c r="S353" s="67"/>
      <c r="T353" s="68">
        <f t="shared" si="6"/>
        <v>0</v>
      </c>
    </row>
    <row r="354" spans="2:20" s="83" customFormat="1" ht="14.25" customHeight="1">
      <c r="B354" s="66" t="s">
        <v>83</v>
      </c>
      <c r="C354" s="68" t="s">
        <v>74</v>
      </c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7"/>
      <c r="R354" s="67"/>
      <c r="S354" s="67"/>
      <c r="T354" s="68">
        <f t="shared" si="6"/>
        <v>0</v>
      </c>
    </row>
    <row r="355" spans="2:20" s="83" customFormat="1" ht="14.25" customHeight="1">
      <c r="B355" s="66"/>
      <c r="C355" s="68" t="s">
        <v>74</v>
      </c>
      <c r="D355" s="67"/>
      <c r="E355" s="67"/>
      <c r="F355" s="67"/>
      <c r="G355" s="67"/>
      <c r="H355" s="67"/>
      <c r="I355" s="67"/>
      <c r="J355" s="67"/>
      <c r="K355" s="67"/>
      <c r="L355" s="67"/>
      <c r="M355" s="67"/>
      <c r="N355" s="67"/>
      <c r="O355" s="67"/>
      <c r="P355" s="67"/>
      <c r="Q355" s="67"/>
      <c r="R355" s="67"/>
      <c r="S355" s="67"/>
      <c r="T355" s="68">
        <f t="shared" si="6"/>
        <v>0</v>
      </c>
    </row>
    <row r="356" spans="2:20" s="83" customFormat="1" ht="14.25" customHeight="1">
      <c r="B356" s="66"/>
      <c r="C356" s="68" t="s">
        <v>74</v>
      </c>
      <c r="D356" s="67"/>
      <c r="E356" s="67"/>
      <c r="F356" s="67"/>
      <c r="G356" s="67"/>
      <c r="H356" s="67"/>
      <c r="I356" s="67"/>
      <c r="J356" s="67"/>
      <c r="K356" s="67"/>
      <c r="L356" s="67"/>
      <c r="M356" s="67"/>
      <c r="N356" s="67"/>
      <c r="O356" s="67"/>
      <c r="P356" s="67"/>
      <c r="Q356" s="67"/>
      <c r="R356" s="67"/>
      <c r="S356" s="67"/>
      <c r="T356" s="68">
        <f t="shared" si="6"/>
        <v>0</v>
      </c>
    </row>
    <row r="357" spans="2:20" s="83" customFormat="1" ht="14.25" customHeight="1">
      <c r="B357" s="66"/>
      <c r="C357" s="68" t="s">
        <v>74</v>
      </c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7"/>
      <c r="O357" s="67"/>
      <c r="P357" s="67"/>
      <c r="Q357" s="67"/>
      <c r="R357" s="67"/>
      <c r="S357" s="67"/>
      <c r="T357" s="68">
        <f t="shared" si="6"/>
        <v>0</v>
      </c>
    </row>
    <row r="358" spans="2:20" s="83" customFormat="1" ht="14.25" customHeight="1">
      <c r="B358" s="66"/>
      <c r="C358" s="68" t="s">
        <v>74</v>
      </c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7"/>
      <c r="P358" s="67"/>
      <c r="Q358" s="67"/>
      <c r="R358" s="67"/>
      <c r="S358" s="67"/>
      <c r="T358" s="68">
        <f t="shared" si="6"/>
        <v>0</v>
      </c>
    </row>
    <row r="359" spans="2:20" s="83" customFormat="1" ht="14.25" customHeight="1">
      <c r="B359" s="66"/>
      <c r="C359" s="68" t="s">
        <v>74</v>
      </c>
      <c r="D359" s="67"/>
      <c r="E359" s="67"/>
      <c r="F359" s="67"/>
      <c r="G359" s="67"/>
      <c r="H359" s="67"/>
      <c r="I359" s="67"/>
      <c r="J359" s="67"/>
      <c r="K359" s="67"/>
      <c r="L359" s="67"/>
      <c r="M359" s="67"/>
      <c r="N359" s="67"/>
      <c r="O359" s="67"/>
      <c r="P359" s="67"/>
      <c r="Q359" s="67"/>
      <c r="R359" s="67"/>
      <c r="S359" s="67"/>
      <c r="T359" s="68">
        <f t="shared" si="6"/>
        <v>0</v>
      </c>
    </row>
    <row r="360" spans="2:20" s="83" customFormat="1" ht="14.25" customHeight="1">
      <c r="B360" s="66"/>
      <c r="C360" s="68" t="s">
        <v>74</v>
      </c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7"/>
      <c r="O360" s="67"/>
      <c r="P360" s="67"/>
      <c r="Q360" s="67"/>
      <c r="R360" s="67"/>
      <c r="S360" s="67"/>
      <c r="T360" s="68">
        <f t="shared" si="6"/>
        <v>0</v>
      </c>
    </row>
    <row r="361" spans="2:20" s="83" customFormat="1" ht="14.25" customHeight="1">
      <c r="B361" s="66"/>
      <c r="C361" s="68" t="s">
        <v>74</v>
      </c>
      <c r="D361" s="67"/>
      <c r="E361" s="67"/>
      <c r="F361" s="67"/>
      <c r="G361" s="67"/>
      <c r="H361" s="67"/>
      <c r="I361" s="67"/>
      <c r="J361" s="67"/>
      <c r="K361" s="67"/>
      <c r="L361" s="67"/>
      <c r="M361" s="67"/>
      <c r="N361" s="67"/>
      <c r="O361" s="67"/>
      <c r="P361" s="67"/>
      <c r="Q361" s="67"/>
      <c r="R361" s="67"/>
      <c r="S361" s="67"/>
      <c r="T361" s="68">
        <f t="shared" si="6"/>
        <v>0</v>
      </c>
    </row>
    <row r="362" spans="2:20" s="83" customFormat="1" ht="14.25" customHeight="1">
      <c r="B362" s="66"/>
      <c r="C362" s="68" t="s">
        <v>74</v>
      </c>
      <c r="D362" s="67"/>
      <c r="E362" s="67"/>
      <c r="F362" s="67"/>
      <c r="G362" s="67"/>
      <c r="H362" s="67"/>
      <c r="I362" s="67"/>
      <c r="J362" s="67"/>
      <c r="K362" s="67"/>
      <c r="L362" s="67"/>
      <c r="M362" s="67"/>
      <c r="N362" s="67"/>
      <c r="O362" s="67"/>
      <c r="P362" s="67"/>
      <c r="Q362" s="67"/>
      <c r="R362" s="67"/>
      <c r="S362" s="67"/>
      <c r="T362" s="68">
        <f t="shared" si="6"/>
        <v>0</v>
      </c>
    </row>
    <row r="363" spans="2:20" s="83" customFormat="1" ht="14.25" customHeight="1">
      <c r="B363" s="66"/>
      <c r="C363" s="68" t="s">
        <v>74</v>
      </c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7"/>
      <c r="O363" s="67"/>
      <c r="P363" s="67"/>
      <c r="Q363" s="67"/>
      <c r="R363" s="67"/>
      <c r="S363" s="67"/>
      <c r="T363" s="68">
        <f t="shared" si="6"/>
        <v>0</v>
      </c>
    </row>
    <row r="364" spans="2:20" s="83" customFormat="1" ht="14.25" customHeight="1">
      <c r="B364" s="66"/>
      <c r="C364" s="68" t="s">
        <v>74</v>
      </c>
      <c r="D364" s="67"/>
      <c r="E364" s="67"/>
      <c r="F364" s="67"/>
      <c r="G364" s="67"/>
      <c r="H364" s="67"/>
      <c r="I364" s="67"/>
      <c r="J364" s="67"/>
      <c r="K364" s="67"/>
      <c r="L364" s="67"/>
      <c r="M364" s="67"/>
      <c r="N364" s="67"/>
      <c r="O364" s="67"/>
      <c r="P364" s="67"/>
      <c r="Q364" s="67"/>
      <c r="R364" s="67"/>
      <c r="S364" s="67"/>
      <c r="T364" s="68">
        <f t="shared" si="6"/>
        <v>0</v>
      </c>
    </row>
    <row r="365" spans="2:20" s="83" customFormat="1" ht="14.25" customHeight="1">
      <c r="B365" s="66"/>
      <c r="C365" s="68" t="s">
        <v>74</v>
      </c>
      <c r="D365" s="67"/>
      <c r="E365" s="67"/>
      <c r="F365" s="67"/>
      <c r="G365" s="67"/>
      <c r="H365" s="67"/>
      <c r="I365" s="67"/>
      <c r="J365" s="67"/>
      <c r="K365" s="67"/>
      <c r="L365" s="67"/>
      <c r="M365" s="67"/>
      <c r="N365" s="67"/>
      <c r="O365" s="67"/>
      <c r="P365" s="67"/>
      <c r="Q365" s="67"/>
      <c r="R365" s="67"/>
      <c r="S365" s="67"/>
      <c r="T365" s="68">
        <f t="shared" si="6"/>
        <v>0</v>
      </c>
    </row>
    <row r="366" spans="2:20" s="83" customFormat="1" ht="14.25" customHeight="1">
      <c r="B366" s="66"/>
      <c r="C366" s="68" t="s">
        <v>74</v>
      </c>
      <c r="D366" s="67"/>
      <c r="E366" s="67"/>
      <c r="F366" s="67"/>
      <c r="G366" s="67"/>
      <c r="H366" s="67"/>
      <c r="I366" s="67"/>
      <c r="J366" s="67"/>
      <c r="K366" s="67"/>
      <c r="L366" s="67"/>
      <c r="M366" s="67"/>
      <c r="N366" s="67"/>
      <c r="O366" s="67"/>
      <c r="P366" s="67"/>
      <c r="Q366" s="67"/>
      <c r="R366" s="67"/>
      <c r="S366" s="67"/>
      <c r="T366" s="68">
        <f t="shared" si="6"/>
        <v>0</v>
      </c>
    </row>
    <row r="367" spans="2:20" s="83" customFormat="1" ht="14.25" customHeight="1">
      <c r="B367" s="66"/>
      <c r="C367" s="68" t="s">
        <v>74</v>
      </c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67"/>
      <c r="P367" s="67"/>
      <c r="Q367" s="67"/>
      <c r="R367" s="67"/>
      <c r="S367" s="67"/>
      <c r="T367" s="68">
        <f t="shared" si="6"/>
        <v>0</v>
      </c>
    </row>
    <row r="368" spans="2:20" s="83" customFormat="1" ht="14.25" customHeight="1">
      <c r="B368" s="66"/>
      <c r="C368" s="68" t="s">
        <v>74</v>
      </c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  <c r="S368" s="67"/>
      <c r="T368" s="68">
        <f t="shared" si="6"/>
        <v>0</v>
      </c>
    </row>
    <row r="369" spans="2:20" s="83" customFormat="1" ht="14.25" customHeight="1">
      <c r="B369" s="66"/>
      <c r="C369" s="68" t="s">
        <v>74</v>
      </c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8">
        <f t="shared" si="6"/>
        <v>0</v>
      </c>
    </row>
    <row r="370" spans="2:20" s="83" customFormat="1" ht="14.25" customHeight="1">
      <c r="B370" s="66"/>
      <c r="C370" s="68" t="s">
        <v>74</v>
      </c>
      <c r="D370" s="67"/>
      <c r="E370" s="67"/>
      <c r="F370" s="67"/>
      <c r="G370" s="67"/>
      <c r="H370" s="67"/>
      <c r="I370" s="67"/>
      <c r="J370" s="67"/>
      <c r="K370" s="67"/>
      <c r="L370" s="67"/>
      <c r="M370" s="67"/>
      <c r="N370" s="67"/>
      <c r="O370" s="67"/>
      <c r="P370" s="67"/>
      <c r="Q370" s="67"/>
      <c r="R370" s="67"/>
      <c r="S370" s="67"/>
      <c r="T370" s="68">
        <f>SUM(D370:S370)</f>
        <v>0</v>
      </c>
    </row>
    <row r="371" spans="2:20" s="83" customFormat="1" ht="14.25" customHeight="1">
      <c r="B371" s="66"/>
      <c r="C371" s="68" t="s">
        <v>74</v>
      </c>
      <c r="D371" s="67"/>
      <c r="E371" s="67"/>
      <c r="F371" s="67"/>
      <c r="G371" s="67"/>
      <c r="H371" s="67"/>
      <c r="I371" s="67"/>
      <c r="J371" s="67"/>
      <c r="K371" s="67"/>
      <c r="L371" s="67"/>
      <c r="M371" s="67"/>
      <c r="N371" s="67"/>
      <c r="O371" s="67"/>
      <c r="P371" s="67"/>
      <c r="Q371" s="67"/>
      <c r="R371" s="67"/>
      <c r="S371" s="67"/>
      <c r="T371" s="68">
        <f>SUM(D371:S371)</f>
        <v>0</v>
      </c>
    </row>
    <row r="372" spans="2:20" ht="14.25" customHeight="1">
      <c r="B372" s="7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</row>
    <row r="401" spans="23:39" ht="14.25" customHeight="1">
      <c r="W401" s="101"/>
      <c r="X401" s="101"/>
      <c r="Y401" s="101"/>
      <c r="Z401" s="101"/>
      <c r="AA401" s="101"/>
      <c r="AB401" s="101"/>
      <c r="AC401" s="101"/>
      <c r="AD401" s="101"/>
      <c r="AE401" s="101"/>
      <c r="AF401" s="101"/>
      <c r="AG401" s="101"/>
      <c r="AH401" s="24" t="s">
        <v>59</v>
      </c>
      <c r="AI401" s="24" t="s">
        <v>58</v>
      </c>
      <c r="AJ401" s="102" t="s">
        <v>57</v>
      </c>
      <c r="AK401" s="101"/>
      <c r="AL401" s="101"/>
      <c r="AM401" s="101"/>
    </row>
    <row r="402" spans="23:39" ht="14.25" customHeight="1">
      <c r="W402">
        <f t="shared" ref="W402:W465" si="7">IF(AB402&gt;0.9,RANK(AB402,$AB$402:$AB$766),"")</f>
        <v>6</v>
      </c>
      <c r="X402">
        <v>1E-4</v>
      </c>
      <c r="Y402" t="str">
        <f>Scorers!B7</f>
        <v>عماد متعب</v>
      </c>
      <c r="Z402" t="str">
        <f>Scorers!C7</f>
        <v>الأهلـــــــي</v>
      </c>
      <c r="AA402">
        <f>Scorers!T7</f>
        <v>2</v>
      </c>
      <c r="AB402">
        <f t="shared" ref="AB402:AB465" si="8">+AA402+X402</f>
        <v>2.0001000000000002</v>
      </c>
      <c r="AC402">
        <v>1</v>
      </c>
      <c r="AD402"/>
      <c r="AE402"/>
      <c r="AF402"/>
      <c r="AG402"/>
      <c r="AH402" s="24">
        <f t="shared" ref="AH402:AH465" si="9">VLOOKUP($AJ402,$Y$402:$AB$766,3,0)</f>
        <v>0</v>
      </c>
      <c r="AI402" s="24" t="str">
        <f t="shared" ref="AI402:AI421" si="10">VLOOKUP($AJ402,$Y$402:$AB$766,2,0)</f>
        <v>الأهلـــــــي</v>
      </c>
      <c r="AJ402" s="102">
        <f t="shared" ref="AJ402:AJ421" si="11">VLOOKUP($AC402,$W$402:$Z$766,3,)</f>
        <v>0</v>
      </c>
      <c r="AK402"/>
      <c r="AL402"/>
      <c r="AM402"/>
    </row>
    <row r="403" spans="23:39" ht="14.25" customHeight="1">
      <c r="W403">
        <f t="shared" si="7"/>
        <v>33</v>
      </c>
      <c r="X403">
        <f t="shared" ref="X403:X466" si="12">+X402+0.0001</f>
        <v>2.0000000000000001E-4</v>
      </c>
      <c r="Y403" t="str">
        <f>Scorers!B8</f>
        <v>أسامةحسن</v>
      </c>
      <c r="Z403" t="str">
        <f>Scorers!C8</f>
        <v>الأهلـــــــي</v>
      </c>
      <c r="AA403">
        <f>Scorers!T8</f>
        <v>1</v>
      </c>
      <c r="AB403">
        <f t="shared" si="8"/>
        <v>1.0002</v>
      </c>
      <c r="AC403">
        <v>2</v>
      </c>
      <c r="AD403"/>
      <c r="AE403"/>
      <c r="AF403"/>
      <c r="AG403"/>
      <c r="AH403" s="24">
        <f t="shared" si="9"/>
        <v>2</v>
      </c>
      <c r="AI403" s="24" t="str">
        <f t="shared" si="10"/>
        <v>حرس الحدود</v>
      </c>
      <c r="AJ403" s="102" t="str">
        <f t="shared" si="11"/>
        <v>وائل رياض</v>
      </c>
      <c r="AK403"/>
      <c r="AL403"/>
      <c r="AM403"/>
    </row>
    <row r="404" spans="23:39" ht="14.25" customHeight="1">
      <c r="W404">
        <f t="shared" si="7"/>
        <v>32</v>
      </c>
      <c r="X404">
        <f t="shared" si="12"/>
        <v>3.0000000000000003E-4</v>
      </c>
      <c r="Y404" t="str">
        <f>Scorers!B9</f>
        <v>أسامةحسن</v>
      </c>
      <c r="Z404" t="str">
        <f>Scorers!C9</f>
        <v>الأهلـــــــي</v>
      </c>
      <c r="AA404">
        <f>Scorers!T9</f>
        <v>1</v>
      </c>
      <c r="AB404">
        <f t="shared" si="8"/>
        <v>1.0003</v>
      </c>
      <c r="AC404">
        <v>3</v>
      </c>
      <c r="AD404"/>
      <c r="AE404"/>
      <c r="AF404"/>
      <c r="AG404"/>
      <c r="AH404" s="24">
        <f t="shared" si="9"/>
        <v>0</v>
      </c>
      <c r="AI404" s="24" t="str">
        <f t="shared" si="10"/>
        <v>الأهلـــــــي</v>
      </c>
      <c r="AJ404" s="102">
        <f t="shared" si="11"/>
        <v>0</v>
      </c>
      <c r="AK404"/>
      <c r="AL404"/>
      <c r="AM404"/>
    </row>
    <row r="405" spans="23:39" ht="14.25" customHeight="1">
      <c r="W405">
        <f t="shared" si="7"/>
        <v>31</v>
      </c>
      <c r="X405">
        <f t="shared" si="12"/>
        <v>4.0000000000000002E-4</v>
      </c>
      <c r="Y405" t="str">
        <f>Scorers!B10</f>
        <v>شادي محمد</v>
      </c>
      <c r="Z405" t="str">
        <f>Scorers!C10</f>
        <v>الأهلـــــــي</v>
      </c>
      <c r="AA405">
        <f>Scorers!T10</f>
        <v>1</v>
      </c>
      <c r="AB405">
        <f t="shared" si="8"/>
        <v>1.0004</v>
      </c>
      <c r="AC405">
        <v>4</v>
      </c>
      <c r="AD405"/>
      <c r="AE405"/>
      <c r="AF405"/>
      <c r="AG405"/>
      <c r="AH405" s="24">
        <f t="shared" si="9"/>
        <v>2</v>
      </c>
      <c r="AI405" s="24" t="str">
        <f t="shared" si="10"/>
        <v>الزمـــــــالك</v>
      </c>
      <c r="AJ405" s="102" t="str">
        <f t="shared" si="11"/>
        <v>عمرو ذكي</v>
      </c>
      <c r="AK405"/>
      <c r="AL405"/>
      <c r="AM405"/>
    </row>
    <row r="406" spans="23:39" ht="14.25" customHeight="1">
      <c r="W406" t="str">
        <f t="shared" si="7"/>
        <v/>
      </c>
      <c r="X406">
        <f t="shared" si="12"/>
        <v>5.0000000000000001E-4</v>
      </c>
      <c r="Y406" t="str">
        <f>Scorers!B11</f>
        <v>أبو تريكة</v>
      </c>
      <c r="Z406" t="str">
        <f>Scorers!C11</f>
        <v>الأهلـــــــي</v>
      </c>
      <c r="AA406">
        <f>Scorers!T11</f>
        <v>0</v>
      </c>
      <c r="AB406">
        <f t="shared" si="8"/>
        <v>5.0000000000000001E-4</v>
      </c>
      <c r="AC406">
        <v>5</v>
      </c>
      <c r="AD406"/>
      <c r="AE406"/>
      <c r="AF406"/>
      <c r="AG406"/>
      <c r="AH406" s="24">
        <f t="shared" si="9"/>
        <v>2</v>
      </c>
      <c r="AI406" s="24" t="str">
        <f t="shared" si="10"/>
        <v xml:space="preserve">الإتحاد  </v>
      </c>
      <c r="AJ406" s="102" t="str">
        <f t="shared" si="11"/>
        <v>محمد اليماني</v>
      </c>
      <c r="AK406"/>
      <c r="AL406"/>
      <c r="AM406"/>
    </row>
    <row r="407" spans="23:39" ht="14.25" customHeight="1">
      <c r="W407" t="str">
        <f t="shared" si="7"/>
        <v/>
      </c>
      <c r="X407">
        <f t="shared" si="12"/>
        <v>6.0000000000000006E-4</v>
      </c>
      <c r="Y407" t="str">
        <f>Scorers!B12</f>
        <v>محمد بركات</v>
      </c>
      <c r="Z407" t="str">
        <f>Scorers!C12</f>
        <v>الأهلـــــــي</v>
      </c>
      <c r="AA407">
        <f>Scorers!T12</f>
        <v>0</v>
      </c>
      <c r="AB407">
        <f t="shared" si="8"/>
        <v>6.0000000000000006E-4</v>
      </c>
      <c r="AC407">
        <v>6</v>
      </c>
      <c r="AD407"/>
      <c r="AE407"/>
      <c r="AF407"/>
      <c r="AG407"/>
      <c r="AH407" s="24">
        <f t="shared" si="9"/>
        <v>2</v>
      </c>
      <c r="AI407" s="24" t="str">
        <f t="shared" si="10"/>
        <v>الأهلـــــــي</v>
      </c>
      <c r="AJ407" s="102" t="str">
        <f t="shared" si="11"/>
        <v>عماد متعب</v>
      </c>
      <c r="AK407"/>
      <c r="AL407"/>
      <c r="AM407"/>
    </row>
    <row r="408" spans="23:39" ht="14.25" customHeight="1">
      <c r="W408" t="str">
        <f t="shared" si="7"/>
        <v/>
      </c>
      <c r="X408">
        <f t="shared" si="12"/>
        <v>7.000000000000001E-4</v>
      </c>
      <c r="Y408">
        <f>Scorers!B13</f>
        <v>0</v>
      </c>
      <c r="Z408" t="str">
        <f>Scorers!C13</f>
        <v>الأهلـــــــي</v>
      </c>
      <c r="AA408">
        <f>Scorers!T13</f>
        <v>0</v>
      </c>
      <c r="AB408">
        <f t="shared" si="8"/>
        <v>7.000000000000001E-4</v>
      </c>
      <c r="AC408">
        <v>7</v>
      </c>
      <c r="AD408"/>
      <c r="AE408"/>
      <c r="AF408"/>
      <c r="AG408"/>
      <c r="AH408" s="24">
        <f t="shared" si="9"/>
        <v>1</v>
      </c>
      <c r="AI408" s="24" t="str">
        <f t="shared" si="10"/>
        <v>غزل المحلة</v>
      </c>
      <c r="AJ408" s="102" t="str">
        <f t="shared" si="11"/>
        <v>أحمد حسن</v>
      </c>
      <c r="AK408"/>
      <c r="AL408"/>
      <c r="AM408"/>
    </row>
    <row r="409" spans="23:39" ht="14.25" customHeight="1">
      <c r="W409" t="str">
        <f t="shared" si="7"/>
        <v/>
      </c>
      <c r="X409">
        <f t="shared" si="12"/>
        <v>8.0000000000000015E-4</v>
      </c>
      <c r="Y409">
        <f>Scorers!B14</f>
        <v>0</v>
      </c>
      <c r="Z409" t="str">
        <f>Scorers!C14</f>
        <v>الأهلـــــــي</v>
      </c>
      <c r="AA409">
        <f>Scorers!T14</f>
        <v>0</v>
      </c>
      <c r="AB409">
        <f t="shared" si="8"/>
        <v>8.0000000000000015E-4</v>
      </c>
      <c r="AC409">
        <v>8</v>
      </c>
      <c r="AD409"/>
      <c r="AE409"/>
      <c r="AF409"/>
      <c r="AG409"/>
      <c r="AH409" s="24">
        <f t="shared" si="9"/>
        <v>1</v>
      </c>
      <c r="AI409" s="24" t="str">
        <f t="shared" si="10"/>
        <v>الألومنيوم</v>
      </c>
      <c r="AJ409" s="102" t="str">
        <f t="shared" si="11"/>
        <v>محمد طلبه</v>
      </c>
      <c r="AK409"/>
      <c r="AL409"/>
      <c r="AM409"/>
    </row>
    <row r="410" spans="23:39" ht="14.25" customHeight="1">
      <c r="W410" t="str">
        <f t="shared" si="7"/>
        <v/>
      </c>
      <c r="X410">
        <f t="shared" si="12"/>
        <v>9.0000000000000019E-4</v>
      </c>
      <c r="Y410">
        <f>Scorers!B15</f>
        <v>0</v>
      </c>
      <c r="Z410" t="str">
        <f>Scorers!C15</f>
        <v>الأهلـــــــي</v>
      </c>
      <c r="AA410">
        <f>Scorers!T15</f>
        <v>0</v>
      </c>
      <c r="AB410">
        <f t="shared" si="8"/>
        <v>9.0000000000000019E-4</v>
      </c>
      <c r="AC410">
        <v>9</v>
      </c>
      <c r="AD410"/>
      <c r="AE410"/>
      <c r="AF410"/>
      <c r="AG410"/>
      <c r="AH410" s="24">
        <f t="shared" si="9"/>
        <v>1</v>
      </c>
      <c r="AI410" s="24" t="str">
        <f t="shared" si="10"/>
        <v>طلائع الجيش</v>
      </c>
      <c r="AJ410" s="102" t="str">
        <f t="shared" si="11"/>
        <v>حسن موسي</v>
      </c>
      <c r="AK410"/>
      <c r="AL410"/>
      <c r="AM410"/>
    </row>
    <row r="411" spans="23:39" ht="14.25" customHeight="1">
      <c r="W411" t="str">
        <f t="shared" si="7"/>
        <v/>
      </c>
      <c r="X411">
        <f t="shared" si="12"/>
        <v>1.0000000000000002E-3</v>
      </c>
      <c r="Y411">
        <f>Scorers!B16</f>
        <v>0</v>
      </c>
      <c r="Z411" t="str">
        <f>Scorers!C16</f>
        <v>الأهلـــــــي</v>
      </c>
      <c r="AA411">
        <f>Scorers!T16</f>
        <v>0</v>
      </c>
      <c r="AB411">
        <f t="shared" si="8"/>
        <v>1.0000000000000002E-3</v>
      </c>
      <c r="AC411">
        <v>10</v>
      </c>
      <c r="AD411"/>
      <c r="AE411"/>
      <c r="AF411"/>
      <c r="AG411"/>
      <c r="AH411" s="24">
        <f t="shared" si="9"/>
        <v>1</v>
      </c>
      <c r="AI411" s="24" t="str">
        <f t="shared" si="10"/>
        <v>طلائع الجيش</v>
      </c>
      <c r="AJ411" s="102" t="str">
        <f t="shared" si="11"/>
        <v>محمد عيد</v>
      </c>
      <c r="AK411"/>
      <c r="AL411"/>
      <c r="AM411"/>
    </row>
    <row r="412" spans="23:39" ht="14.25" customHeight="1">
      <c r="W412" t="str">
        <f t="shared" si="7"/>
        <v/>
      </c>
      <c r="X412">
        <f t="shared" si="12"/>
        <v>1.1000000000000003E-3</v>
      </c>
      <c r="Y412">
        <f>Scorers!B17</f>
        <v>0</v>
      </c>
      <c r="Z412" t="str">
        <f>Scorers!C17</f>
        <v>الأهلـــــــي</v>
      </c>
      <c r="AA412">
        <f>Scorers!T17</f>
        <v>0</v>
      </c>
      <c r="AB412">
        <f t="shared" si="8"/>
        <v>1.1000000000000003E-3</v>
      </c>
      <c r="AC412">
        <v>11</v>
      </c>
      <c r="AD412"/>
      <c r="AE412"/>
      <c r="AF412"/>
      <c r="AG412"/>
      <c r="AH412" s="24">
        <f t="shared" si="9"/>
        <v>1</v>
      </c>
      <c r="AI412" s="24" t="str">
        <f t="shared" si="10"/>
        <v>طلائع الجيش</v>
      </c>
      <c r="AJ412" s="102" t="str">
        <f t="shared" si="11"/>
        <v>جمعه مشهور</v>
      </c>
      <c r="AK412"/>
      <c r="AL412"/>
      <c r="AM412"/>
    </row>
    <row r="413" spans="23:39" ht="14.25" customHeight="1">
      <c r="W413" t="str">
        <f t="shared" si="7"/>
        <v/>
      </c>
      <c r="X413">
        <f t="shared" si="12"/>
        <v>1.2000000000000003E-3</v>
      </c>
      <c r="Y413">
        <f>Scorers!B18</f>
        <v>0</v>
      </c>
      <c r="Z413" t="str">
        <f>Scorers!C18</f>
        <v>الأهلـــــــي</v>
      </c>
      <c r="AA413">
        <f>Scorers!T18</f>
        <v>0</v>
      </c>
      <c r="AB413">
        <f t="shared" si="8"/>
        <v>1.2000000000000003E-3</v>
      </c>
      <c r="AC413">
        <v>12</v>
      </c>
      <c r="AD413"/>
      <c r="AE413"/>
      <c r="AF413"/>
      <c r="AG413"/>
      <c r="AH413" s="24">
        <f t="shared" si="9"/>
        <v>0</v>
      </c>
      <c r="AI413" s="24" t="str">
        <f t="shared" si="10"/>
        <v>الأهلـــــــي</v>
      </c>
      <c r="AJ413" s="102">
        <f t="shared" si="11"/>
        <v>0</v>
      </c>
      <c r="AK413"/>
      <c r="AL413"/>
      <c r="AM413"/>
    </row>
    <row r="414" spans="23:39" ht="14.25" customHeight="1">
      <c r="W414" t="str">
        <f t="shared" si="7"/>
        <v/>
      </c>
      <c r="X414">
        <f t="shared" si="12"/>
        <v>1.3000000000000004E-3</v>
      </c>
      <c r="Y414">
        <f>Scorers!B19</f>
        <v>0</v>
      </c>
      <c r="Z414" t="str">
        <f>Scorers!C19</f>
        <v>الأهلـــــــي</v>
      </c>
      <c r="AA414">
        <f>Scorers!T19</f>
        <v>0</v>
      </c>
      <c r="AB414">
        <f t="shared" si="8"/>
        <v>1.3000000000000004E-3</v>
      </c>
      <c r="AC414">
        <v>13</v>
      </c>
      <c r="AD414"/>
      <c r="AE414"/>
      <c r="AF414"/>
      <c r="AG414"/>
      <c r="AH414" s="24">
        <f t="shared" si="9"/>
        <v>0</v>
      </c>
      <c r="AI414" s="24" t="str">
        <f t="shared" si="10"/>
        <v>الأهلـــــــي</v>
      </c>
      <c r="AJ414" s="102">
        <f t="shared" si="11"/>
        <v>0</v>
      </c>
      <c r="AK414"/>
      <c r="AL414"/>
      <c r="AM414"/>
    </row>
    <row r="415" spans="23:39" ht="14.25" customHeight="1">
      <c r="W415" t="str">
        <f t="shared" si="7"/>
        <v/>
      </c>
      <c r="X415">
        <f t="shared" si="12"/>
        <v>1.4000000000000004E-3</v>
      </c>
      <c r="Y415">
        <f>Scorers!B20</f>
        <v>0</v>
      </c>
      <c r="Z415" t="str">
        <f>Scorers!C20</f>
        <v>الأهلـــــــي</v>
      </c>
      <c r="AA415">
        <f>Scorers!T20</f>
        <v>0</v>
      </c>
      <c r="AB415">
        <f t="shared" si="8"/>
        <v>1.4000000000000004E-3</v>
      </c>
      <c r="AC415">
        <v>14</v>
      </c>
      <c r="AD415"/>
      <c r="AE415"/>
      <c r="AF415"/>
      <c r="AG415"/>
      <c r="AH415" s="24">
        <f t="shared" si="9"/>
        <v>1</v>
      </c>
      <c r="AI415" s="24" t="str">
        <f t="shared" si="10"/>
        <v xml:space="preserve">الإتصالات   </v>
      </c>
      <c r="AJ415" s="102" t="str">
        <f t="shared" si="11"/>
        <v>بهاء (عمرو) سري</v>
      </c>
      <c r="AK415"/>
      <c r="AL415"/>
      <c r="AM415"/>
    </row>
    <row r="416" spans="23:39" ht="14.25" customHeight="1">
      <c r="W416" t="str">
        <f t="shared" si="7"/>
        <v/>
      </c>
      <c r="X416">
        <f t="shared" si="12"/>
        <v>1.5000000000000005E-3</v>
      </c>
      <c r="Y416">
        <f>Scorers!B21</f>
        <v>0</v>
      </c>
      <c r="Z416" t="str">
        <f>Scorers!C21</f>
        <v>الأهلـــــــي</v>
      </c>
      <c r="AA416">
        <f>Scorers!T21</f>
        <v>0</v>
      </c>
      <c r="AB416">
        <f t="shared" si="8"/>
        <v>1.5000000000000005E-3</v>
      </c>
      <c r="AC416">
        <v>15</v>
      </c>
      <c r="AD416"/>
      <c r="AE416"/>
      <c r="AF416"/>
      <c r="AG416"/>
      <c r="AH416" s="24">
        <f t="shared" si="9"/>
        <v>1</v>
      </c>
      <c r="AI416" s="24" t="str">
        <f t="shared" si="10"/>
        <v>إنبـــــــــــي</v>
      </c>
      <c r="AJ416" s="102" t="str">
        <f t="shared" si="11"/>
        <v>محمد ثابت صاروخ</v>
      </c>
      <c r="AK416"/>
      <c r="AL416"/>
      <c r="AM416"/>
    </row>
    <row r="417" spans="23:39" ht="14.25" customHeight="1">
      <c r="W417" t="str">
        <f t="shared" si="7"/>
        <v/>
      </c>
      <c r="X417">
        <f t="shared" si="12"/>
        <v>1.6000000000000005E-3</v>
      </c>
      <c r="Y417">
        <f>Scorers!B22</f>
        <v>0</v>
      </c>
      <c r="Z417" t="str">
        <f>Scorers!C22</f>
        <v>الأهلـــــــي</v>
      </c>
      <c r="AA417">
        <f>Scorers!T22</f>
        <v>0</v>
      </c>
      <c r="AB417">
        <f t="shared" si="8"/>
        <v>1.6000000000000005E-3</v>
      </c>
      <c r="AC417">
        <v>16</v>
      </c>
      <c r="AD417"/>
      <c r="AE417"/>
      <c r="AF417"/>
      <c r="AG417"/>
      <c r="AH417" s="24">
        <f t="shared" si="9"/>
        <v>1</v>
      </c>
      <c r="AI417" s="24" t="str">
        <f t="shared" si="10"/>
        <v xml:space="preserve">أسمنت السويس </v>
      </c>
      <c r="AJ417" s="102" t="str">
        <f t="shared" si="11"/>
        <v>كمال علي</v>
      </c>
      <c r="AK417"/>
      <c r="AL417"/>
      <c r="AM417"/>
    </row>
    <row r="418" spans="23:39" ht="14.25" customHeight="1">
      <c r="W418" t="str">
        <f t="shared" si="7"/>
        <v/>
      </c>
      <c r="X418">
        <f t="shared" si="12"/>
        <v>1.7000000000000006E-3</v>
      </c>
      <c r="Y418">
        <f>Scorers!B23</f>
        <v>0</v>
      </c>
      <c r="Z418" t="str">
        <f>Scorers!C23</f>
        <v>الأهلـــــــي</v>
      </c>
      <c r="AA418">
        <f>Scorers!T23</f>
        <v>0</v>
      </c>
      <c r="AB418">
        <f t="shared" si="8"/>
        <v>1.7000000000000006E-3</v>
      </c>
      <c r="AC418">
        <v>17</v>
      </c>
      <c r="AD418"/>
      <c r="AE418"/>
      <c r="AF418"/>
      <c r="AG418"/>
      <c r="AH418" s="24">
        <f t="shared" si="9"/>
        <v>1</v>
      </c>
      <c r="AI418" s="24" t="str">
        <f t="shared" si="10"/>
        <v xml:space="preserve">أسمنت السويس </v>
      </c>
      <c r="AJ418" s="102" t="str">
        <f t="shared" si="11"/>
        <v>محمد الفيومي</v>
      </c>
      <c r="AK418"/>
      <c r="AL418"/>
      <c r="AM418"/>
    </row>
    <row r="419" spans="23:39" ht="14.25" customHeight="1">
      <c r="W419" t="str">
        <f t="shared" si="7"/>
        <v/>
      </c>
      <c r="X419">
        <f t="shared" si="12"/>
        <v>1.8000000000000006E-3</v>
      </c>
      <c r="Y419">
        <f>Scorers!B24</f>
        <v>0</v>
      </c>
      <c r="Z419" t="str">
        <f>Scorers!C24</f>
        <v>الأهلـــــــي</v>
      </c>
      <c r="AA419">
        <f>Scorers!T24</f>
        <v>0</v>
      </c>
      <c r="AB419">
        <f t="shared" si="8"/>
        <v>1.8000000000000006E-3</v>
      </c>
      <c r="AC419">
        <v>18</v>
      </c>
      <c r="AD419"/>
      <c r="AE419"/>
      <c r="AF419"/>
      <c r="AG419"/>
      <c r="AH419" s="24">
        <f t="shared" si="9"/>
        <v>1</v>
      </c>
      <c r="AI419" s="24" t="str">
        <f t="shared" si="10"/>
        <v xml:space="preserve">أسمنت السويس </v>
      </c>
      <c r="AJ419" s="102" t="str">
        <f t="shared" si="11"/>
        <v>محمد عادل</v>
      </c>
      <c r="AK419"/>
      <c r="AL419"/>
      <c r="AM419"/>
    </row>
    <row r="420" spans="23:39" ht="14.25" customHeight="1">
      <c r="W420" t="str">
        <f t="shared" si="7"/>
        <v/>
      </c>
      <c r="X420">
        <f t="shared" si="12"/>
        <v>1.9000000000000006E-3</v>
      </c>
      <c r="Y420">
        <f>Scorers!B25</f>
        <v>0</v>
      </c>
      <c r="Z420" t="str">
        <f>Scorers!C25</f>
        <v>الأهلـــــــي</v>
      </c>
      <c r="AA420">
        <f>Scorers!T25</f>
        <v>0</v>
      </c>
      <c r="AB420">
        <f t="shared" si="8"/>
        <v>1.9000000000000006E-3</v>
      </c>
      <c r="AC420">
        <v>19</v>
      </c>
      <c r="AD420"/>
      <c r="AE420"/>
      <c r="AF420"/>
      <c r="AG420"/>
      <c r="AH420" s="24">
        <f t="shared" si="9"/>
        <v>1</v>
      </c>
      <c r="AI420" s="24" t="str">
        <f t="shared" si="10"/>
        <v xml:space="preserve">المقاولــــون  </v>
      </c>
      <c r="AJ420" s="102" t="str">
        <f t="shared" si="11"/>
        <v>بوبا</v>
      </c>
      <c r="AK420"/>
      <c r="AL420"/>
      <c r="AM420"/>
    </row>
    <row r="421" spans="23:39" ht="14.25" customHeight="1">
      <c r="W421" t="str">
        <f t="shared" si="7"/>
        <v/>
      </c>
      <c r="X421">
        <f t="shared" si="12"/>
        <v>2.0000000000000005E-3</v>
      </c>
      <c r="Y421">
        <f>Scorers!B26</f>
        <v>0</v>
      </c>
      <c r="Z421" t="str">
        <f>Scorers!C26</f>
        <v>الأهلـــــــي</v>
      </c>
      <c r="AA421">
        <f>Scorers!T26</f>
        <v>0</v>
      </c>
      <c r="AB421">
        <f t="shared" si="8"/>
        <v>2.0000000000000005E-3</v>
      </c>
      <c r="AC421">
        <v>20</v>
      </c>
      <c r="AD421"/>
      <c r="AE421"/>
      <c r="AF421"/>
      <c r="AG421"/>
      <c r="AH421" s="24">
        <f t="shared" si="9"/>
        <v>1</v>
      </c>
      <c r="AI421" s="24" t="str">
        <f t="shared" si="10"/>
        <v>المصــــــري</v>
      </c>
      <c r="AJ421" s="102" t="str">
        <f t="shared" si="11"/>
        <v>أومارو ساندا</v>
      </c>
      <c r="AK421"/>
      <c r="AL421"/>
      <c r="AM421"/>
    </row>
    <row r="422" spans="23:39" ht="14.25" customHeight="1">
      <c r="W422" t="str">
        <f t="shared" si="7"/>
        <v/>
      </c>
      <c r="X422">
        <f t="shared" si="12"/>
        <v>2.1000000000000003E-3</v>
      </c>
      <c r="Y422">
        <f>Scorers!B27</f>
        <v>0</v>
      </c>
      <c r="Z422">
        <f>Scorers!C27</f>
        <v>0</v>
      </c>
      <c r="AA422">
        <f>Scorers!T27</f>
        <v>0</v>
      </c>
      <c r="AB422">
        <f t="shared" si="8"/>
        <v>2.1000000000000003E-3</v>
      </c>
      <c r="AC422"/>
      <c r="AD422"/>
      <c r="AE422"/>
      <c r="AF422"/>
      <c r="AG422"/>
      <c r="AH422" s="100">
        <f t="shared" si="9"/>
        <v>0</v>
      </c>
      <c r="AI422" s="100"/>
      <c r="AJ422" s="100"/>
      <c r="AK422"/>
      <c r="AL422"/>
      <c r="AM422"/>
    </row>
    <row r="423" spans="23:39" ht="14.25" customHeight="1">
      <c r="W423" t="str">
        <f t="shared" si="7"/>
        <v/>
      </c>
      <c r="X423">
        <f t="shared" si="12"/>
        <v>2.2000000000000001E-3</v>
      </c>
      <c r="Y423">
        <f>Scorers!B28</f>
        <v>0</v>
      </c>
      <c r="Z423">
        <f>Scorers!C28</f>
        <v>0</v>
      </c>
      <c r="AA423">
        <f>Scorers!T28</f>
        <v>0</v>
      </c>
      <c r="AB423">
        <f t="shared" si="8"/>
        <v>2.2000000000000001E-3</v>
      </c>
      <c r="AC423"/>
      <c r="AD423"/>
      <c r="AE423"/>
      <c r="AF423"/>
      <c r="AG423"/>
      <c r="AH423" s="100">
        <f t="shared" si="9"/>
        <v>0</v>
      </c>
      <c r="AI423" s="100"/>
      <c r="AJ423" s="100"/>
      <c r="AK423"/>
      <c r="AL423"/>
      <c r="AM423"/>
    </row>
    <row r="424" spans="23:39" ht="14.25" customHeight="1">
      <c r="W424" t="str">
        <f t="shared" si="7"/>
        <v/>
      </c>
      <c r="X424">
        <f t="shared" si="12"/>
        <v>2.3E-3</v>
      </c>
      <c r="Y424">
        <f>Scorers!B29</f>
        <v>0</v>
      </c>
      <c r="Z424">
        <f>Scorers!C29</f>
        <v>0</v>
      </c>
      <c r="AA424">
        <f>Scorers!T29</f>
        <v>0</v>
      </c>
      <c r="AB424">
        <f t="shared" si="8"/>
        <v>2.3E-3</v>
      </c>
      <c r="AC424"/>
      <c r="AD424"/>
      <c r="AE424"/>
      <c r="AF424"/>
      <c r="AG424"/>
      <c r="AH424" s="100">
        <f t="shared" si="9"/>
        <v>0</v>
      </c>
      <c r="AI424" s="100"/>
      <c r="AJ424" s="100"/>
      <c r="AK424"/>
      <c r="AL424"/>
      <c r="AM424"/>
    </row>
    <row r="425" spans="23:39" ht="14.25" customHeight="1">
      <c r="W425">
        <f t="shared" si="7"/>
        <v>30</v>
      </c>
      <c r="X425">
        <f t="shared" si="12"/>
        <v>2.3999999999999998E-3</v>
      </c>
      <c r="Y425" t="str">
        <f>Scorers!B30</f>
        <v>أحمد سعيد (بوجي)</v>
      </c>
      <c r="Z425" t="str">
        <f>Scorers!C30</f>
        <v>بلدية المحلة</v>
      </c>
      <c r="AA425">
        <f>Scorers!T30</f>
        <v>1</v>
      </c>
      <c r="AB425">
        <f t="shared" si="8"/>
        <v>1.0024</v>
      </c>
      <c r="AC425"/>
      <c r="AD425"/>
      <c r="AE425"/>
      <c r="AF425"/>
      <c r="AG425"/>
      <c r="AH425" s="100">
        <f t="shared" si="9"/>
        <v>0</v>
      </c>
      <c r="AI425" s="100"/>
      <c r="AJ425" s="100"/>
      <c r="AK425"/>
      <c r="AL425"/>
      <c r="AM425"/>
    </row>
    <row r="426" spans="23:39" ht="14.25" customHeight="1">
      <c r="W426" t="str">
        <f t="shared" si="7"/>
        <v/>
      </c>
      <c r="X426">
        <f t="shared" si="12"/>
        <v>2.4999999999999996E-3</v>
      </c>
      <c r="Y426">
        <f>Scorers!B31</f>
        <v>0</v>
      </c>
      <c r="Z426" t="str">
        <f>Scorers!C31</f>
        <v>بلدية المحلة</v>
      </c>
      <c r="AA426">
        <f>Scorers!T31</f>
        <v>0</v>
      </c>
      <c r="AB426">
        <f t="shared" si="8"/>
        <v>2.4999999999999996E-3</v>
      </c>
      <c r="AC426"/>
      <c r="AD426"/>
      <c r="AE426"/>
      <c r="AF426"/>
      <c r="AG426"/>
      <c r="AH426" s="100">
        <f t="shared" si="9"/>
        <v>0</v>
      </c>
      <c r="AI426" s="100"/>
      <c r="AJ426" s="100"/>
      <c r="AK426"/>
      <c r="AL426"/>
      <c r="AM426"/>
    </row>
    <row r="427" spans="23:39" ht="14.25" customHeight="1">
      <c r="W427" t="str">
        <f t="shared" si="7"/>
        <v/>
      </c>
      <c r="X427">
        <f t="shared" si="12"/>
        <v>2.5999999999999994E-3</v>
      </c>
      <c r="Y427">
        <f>Scorers!B32</f>
        <v>0</v>
      </c>
      <c r="Z427" t="str">
        <f>Scorers!C32</f>
        <v>بلدية المحلة</v>
      </c>
      <c r="AA427">
        <f>Scorers!T32</f>
        <v>0</v>
      </c>
      <c r="AB427">
        <f t="shared" si="8"/>
        <v>2.5999999999999994E-3</v>
      </c>
      <c r="AC427"/>
      <c r="AD427"/>
      <c r="AE427"/>
      <c r="AF427"/>
      <c r="AG427"/>
      <c r="AH427" s="100">
        <f t="shared" si="9"/>
        <v>0</v>
      </c>
      <c r="AI427" s="100"/>
      <c r="AJ427" s="100"/>
      <c r="AK427"/>
      <c r="AL427"/>
      <c r="AM427"/>
    </row>
    <row r="428" spans="23:39" ht="14.25" customHeight="1">
      <c r="W428" t="str">
        <f t="shared" si="7"/>
        <v/>
      </c>
      <c r="X428">
        <f t="shared" si="12"/>
        <v>2.6999999999999993E-3</v>
      </c>
      <c r="Y428">
        <f>Scorers!B33</f>
        <v>0</v>
      </c>
      <c r="Z428" t="str">
        <f>Scorers!C33</f>
        <v>بلدية المحلة</v>
      </c>
      <c r="AA428">
        <f>Scorers!T33</f>
        <v>0</v>
      </c>
      <c r="AB428">
        <f t="shared" si="8"/>
        <v>2.6999999999999993E-3</v>
      </c>
      <c r="AC428"/>
      <c r="AD428"/>
      <c r="AE428"/>
      <c r="AF428"/>
      <c r="AG428"/>
      <c r="AH428" s="100">
        <f t="shared" si="9"/>
        <v>0</v>
      </c>
      <c r="AI428" s="100"/>
      <c r="AJ428" s="100"/>
      <c r="AK428"/>
      <c r="AL428"/>
      <c r="AM428"/>
    </row>
    <row r="429" spans="23:39" ht="14.25" customHeight="1">
      <c r="W429" t="str">
        <f t="shared" si="7"/>
        <v/>
      </c>
      <c r="X429">
        <f t="shared" si="12"/>
        <v>2.7999999999999991E-3</v>
      </c>
      <c r="Y429">
        <f>Scorers!B34</f>
        <v>0</v>
      </c>
      <c r="Z429" t="str">
        <f>Scorers!C34</f>
        <v>بلدية المحلة</v>
      </c>
      <c r="AA429">
        <f>Scorers!T34</f>
        <v>0</v>
      </c>
      <c r="AB429">
        <f t="shared" si="8"/>
        <v>2.7999999999999991E-3</v>
      </c>
      <c r="AC429"/>
      <c r="AD429"/>
      <c r="AE429"/>
      <c r="AF429"/>
      <c r="AG429"/>
      <c r="AH429" s="100">
        <f t="shared" si="9"/>
        <v>0</v>
      </c>
      <c r="AI429" s="100"/>
      <c r="AJ429" s="100"/>
      <c r="AK429"/>
      <c r="AL429"/>
      <c r="AM429"/>
    </row>
    <row r="430" spans="23:39" ht="14.25" customHeight="1">
      <c r="W430" t="str">
        <f t="shared" si="7"/>
        <v/>
      </c>
      <c r="X430">
        <f t="shared" si="12"/>
        <v>2.8999999999999989E-3</v>
      </c>
      <c r="Y430">
        <f>Scorers!B35</f>
        <v>0</v>
      </c>
      <c r="Z430" t="str">
        <f>Scorers!C35</f>
        <v>بلدية المحلة</v>
      </c>
      <c r="AA430">
        <f>Scorers!T35</f>
        <v>0</v>
      </c>
      <c r="AB430">
        <f t="shared" si="8"/>
        <v>2.8999999999999989E-3</v>
      </c>
      <c r="AC430"/>
      <c r="AD430"/>
      <c r="AE430"/>
      <c r="AF430"/>
      <c r="AG430"/>
      <c r="AH430" s="100">
        <f t="shared" si="9"/>
        <v>0</v>
      </c>
      <c r="AI430" s="100"/>
      <c r="AJ430" s="100"/>
      <c r="AK430"/>
      <c r="AL430"/>
      <c r="AM430"/>
    </row>
    <row r="431" spans="23:39" ht="14.25" customHeight="1">
      <c r="W431" t="str">
        <f t="shared" si="7"/>
        <v/>
      </c>
      <c r="X431">
        <f t="shared" si="12"/>
        <v>2.9999999999999988E-3</v>
      </c>
      <c r="Y431">
        <f>Scorers!B36</f>
        <v>0</v>
      </c>
      <c r="Z431" t="str">
        <f>Scorers!C36</f>
        <v>بلدية المحلة</v>
      </c>
      <c r="AA431">
        <f>Scorers!T36</f>
        <v>0</v>
      </c>
      <c r="AB431">
        <f t="shared" si="8"/>
        <v>2.9999999999999988E-3</v>
      </c>
      <c r="AC431"/>
      <c r="AD431"/>
      <c r="AE431"/>
      <c r="AF431"/>
      <c r="AG431"/>
      <c r="AH431" s="100">
        <f t="shared" si="9"/>
        <v>0</v>
      </c>
      <c r="AI431" s="100"/>
      <c r="AJ431" s="100"/>
      <c r="AK431"/>
      <c r="AL431"/>
      <c r="AM431"/>
    </row>
    <row r="432" spans="23:39" ht="14.25" customHeight="1">
      <c r="W432" t="str">
        <f t="shared" si="7"/>
        <v/>
      </c>
      <c r="X432">
        <f t="shared" si="12"/>
        <v>3.0999999999999986E-3</v>
      </c>
      <c r="Y432">
        <f>Scorers!B37</f>
        <v>0</v>
      </c>
      <c r="Z432" t="str">
        <f>Scorers!C37</f>
        <v>بلدية المحلة</v>
      </c>
      <c r="AA432">
        <f>Scorers!T37</f>
        <v>0</v>
      </c>
      <c r="AB432">
        <f t="shared" si="8"/>
        <v>3.0999999999999986E-3</v>
      </c>
      <c r="AC432"/>
      <c r="AD432"/>
      <c r="AE432"/>
      <c r="AF432"/>
      <c r="AG432"/>
      <c r="AH432" s="100">
        <f t="shared" si="9"/>
        <v>0</v>
      </c>
      <c r="AI432" s="100"/>
      <c r="AJ432" s="100"/>
      <c r="AK432"/>
      <c r="AL432"/>
      <c r="AM432"/>
    </row>
    <row r="433" spans="23:39" ht="14.25" customHeight="1">
      <c r="W433" t="str">
        <f t="shared" si="7"/>
        <v/>
      </c>
      <c r="X433">
        <f t="shared" si="12"/>
        <v>3.1999999999999984E-3</v>
      </c>
      <c r="Y433">
        <f>Scorers!B38</f>
        <v>0</v>
      </c>
      <c r="Z433" t="str">
        <f>Scorers!C38</f>
        <v>بلدية المحلة</v>
      </c>
      <c r="AA433">
        <f>Scorers!T38</f>
        <v>0</v>
      </c>
      <c r="AB433">
        <f t="shared" si="8"/>
        <v>3.1999999999999984E-3</v>
      </c>
      <c r="AC433"/>
      <c r="AD433"/>
      <c r="AE433"/>
      <c r="AF433"/>
      <c r="AG433"/>
      <c r="AH433" s="100">
        <f t="shared" si="9"/>
        <v>0</v>
      </c>
      <c r="AI433" s="100"/>
      <c r="AJ433" s="100"/>
      <c r="AK433"/>
      <c r="AL433"/>
      <c r="AM433"/>
    </row>
    <row r="434" spans="23:39" ht="14.25" customHeight="1">
      <c r="W434" t="str">
        <f t="shared" si="7"/>
        <v/>
      </c>
      <c r="X434">
        <f t="shared" si="12"/>
        <v>3.2999999999999982E-3</v>
      </c>
      <c r="Y434">
        <f>Scorers!B39</f>
        <v>0</v>
      </c>
      <c r="Z434" t="str">
        <f>Scorers!C39</f>
        <v>بلدية المحلة</v>
      </c>
      <c r="AA434">
        <f>Scorers!T39</f>
        <v>0</v>
      </c>
      <c r="AB434">
        <f t="shared" si="8"/>
        <v>3.2999999999999982E-3</v>
      </c>
      <c r="AC434"/>
      <c r="AD434"/>
      <c r="AE434"/>
      <c r="AF434"/>
      <c r="AG434"/>
      <c r="AH434" s="100">
        <f t="shared" si="9"/>
        <v>0</v>
      </c>
      <c r="AI434" s="100"/>
      <c r="AJ434" s="100"/>
      <c r="AK434"/>
      <c r="AL434"/>
      <c r="AM434"/>
    </row>
    <row r="435" spans="23:39" ht="14.25" customHeight="1">
      <c r="W435" t="str">
        <f t="shared" si="7"/>
        <v/>
      </c>
      <c r="X435">
        <f t="shared" si="12"/>
        <v>3.3999999999999981E-3</v>
      </c>
      <c r="Y435">
        <f>Scorers!B40</f>
        <v>0</v>
      </c>
      <c r="Z435" t="str">
        <f>Scorers!C40</f>
        <v>بلدية المحلة</v>
      </c>
      <c r="AA435">
        <f>Scorers!T40</f>
        <v>0</v>
      </c>
      <c r="AB435">
        <f t="shared" si="8"/>
        <v>3.3999999999999981E-3</v>
      </c>
      <c r="AC435"/>
      <c r="AD435"/>
      <c r="AE435"/>
      <c r="AF435"/>
      <c r="AG435"/>
      <c r="AH435" s="100">
        <f t="shared" si="9"/>
        <v>0</v>
      </c>
      <c r="AI435" s="100"/>
      <c r="AJ435" s="100"/>
      <c r="AK435"/>
      <c r="AL435"/>
      <c r="AM435"/>
    </row>
    <row r="436" spans="23:39" ht="14.25" customHeight="1">
      <c r="W436" t="str">
        <f t="shared" si="7"/>
        <v/>
      </c>
      <c r="X436">
        <f t="shared" si="12"/>
        <v>3.4999999999999979E-3</v>
      </c>
      <c r="Y436">
        <f>Scorers!B41</f>
        <v>0</v>
      </c>
      <c r="Z436" t="str">
        <f>Scorers!C41</f>
        <v>بلدية المحلة</v>
      </c>
      <c r="AA436">
        <f>Scorers!T41</f>
        <v>0</v>
      </c>
      <c r="AB436">
        <f t="shared" si="8"/>
        <v>3.4999999999999979E-3</v>
      </c>
      <c r="AC436"/>
      <c r="AD436"/>
      <c r="AE436"/>
      <c r="AF436"/>
      <c r="AG436"/>
      <c r="AH436" s="100">
        <f t="shared" si="9"/>
        <v>0</v>
      </c>
      <c r="AI436" s="100"/>
      <c r="AJ436" s="100"/>
      <c r="AK436"/>
      <c r="AL436"/>
      <c r="AM436"/>
    </row>
    <row r="437" spans="23:39" ht="14.25" customHeight="1">
      <c r="W437" t="str">
        <f t="shared" si="7"/>
        <v/>
      </c>
      <c r="X437">
        <f t="shared" si="12"/>
        <v>3.5999999999999977E-3</v>
      </c>
      <c r="Y437">
        <f>Scorers!B42</f>
        <v>0</v>
      </c>
      <c r="Z437" t="str">
        <f>Scorers!C42</f>
        <v>بلدية المحلة</v>
      </c>
      <c r="AA437">
        <f>Scorers!T42</f>
        <v>0</v>
      </c>
      <c r="AB437">
        <f t="shared" si="8"/>
        <v>3.5999999999999977E-3</v>
      </c>
      <c r="AC437"/>
      <c r="AD437"/>
      <c r="AE437"/>
      <c r="AF437"/>
      <c r="AG437"/>
      <c r="AH437" s="100">
        <f t="shared" si="9"/>
        <v>0</v>
      </c>
      <c r="AI437" s="100"/>
      <c r="AJ437" s="100"/>
      <c r="AK437"/>
      <c r="AL437"/>
      <c r="AM437"/>
    </row>
    <row r="438" spans="23:39" ht="14.25" customHeight="1">
      <c r="W438" t="str">
        <f t="shared" si="7"/>
        <v/>
      </c>
      <c r="X438">
        <f t="shared" si="12"/>
        <v>3.6999999999999976E-3</v>
      </c>
      <c r="Y438">
        <f>Scorers!B43</f>
        <v>0</v>
      </c>
      <c r="Z438" t="str">
        <f>Scorers!C43</f>
        <v>بلدية المحلة</v>
      </c>
      <c r="AA438">
        <f>Scorers!T43</f>
        <v>0</v>
      </c>
      <c r="AB438">
        <f t="shared" si="8"/>
        <v>3.6999999999999976E-3</v>
      </c>
      <c r="AC438"/>
      <c r="AD438"/>
      <c r="AE438"/>
      <c r="AF438"/>
      <c r="AG438"/>
      <c r="AH438" s="100">
        <f t="shared" si="9"/>
        <v>0</v>
      </c>
      <c r="AI438" s="100"/>
      <c r="AJ438" s="100"/>
      <c r="AK438"/>
      <c r="AL438"/>
      <c r="AM438"/>
    </row>
    <row r="439" spans="23:39" ht="14.25" customHeight="1">
      <c r="W439" t="str">
        <f t="shared" si="7"/>
        <v/>
      </c>
      <c r="X439">
        <f t="shared" si="12"/>
        <v>3.7999999999999974E-3</v>
      </c>
      <c r="Y439">
        <f>Scorers!B44</f>
        <v>0</v>
      </c>
      <c r="Z439" t="str">
        <f>Scorers!C44</f>
        <v>بلدية المحلة</v>
      </c>
      <c r="AA439">
        <f>Scorers!T44</f>
        <v>0</v>
      </c>
      <c r="AB439">
        <f t="shared" si="8"/>
        <v>3.7999999999999974E-3</v>
      </c>
      <c r="AC439"/>
      <c r="AD439"/>
      <c r="AE439"/>
      <c r="AF439"/>
      <c r="AG439"/>
      <c r="AH439" s="100">
        <f t="shared" si="9"/>
        <v>0</v>
      </c>
      <c r="AI439" s="100"/>
      <c r="AJ439" s="100"/>
      <c r="AK439"/>
      <c r="AL439"/>
      <c r="AM439"/>
    </row>
    <row r="440" spans="23:39" ht="14.25" customHeight="1">
      <c r="W440" t="str">
        <f t="shared" si="7"/>
        <v/>
      </c>
      <c r="X440">
        <f t="shared" si="12"/>
        <v>3.8999999999999972E-3</v>
      </c>
      <c r="Y440">
        <f>Scorers!B45</f>
        <v>0</v>
      </c>
      <c r="Z440" t="str">
        <f>Scorers!C45</f>
        <v>بلدية المحلة</v>
      </c>
      <c r="AA440">
        <f>Scorers!T45</f>
        <v>0</v>
      </c>
      <c r="AB440">
        <f t="shared" si="8"/>
        <v>3.8999999999999972E-3</v>
      </c>
      <c r="AC440"/>
      <c r="AD440"/>
      <c r="AE440"/>
      <c r="AF440"/>
      <c r="AG440"/>
      <c r="AH440" s="100">
        <f t="shared" si="9"/>
        <v>0</v>
      </c>
      <c r="AI440" s="100"/>
      <c r="AJ440" s="100"/>
      <c r="AK440"/>
      <c r="AL440"/>
      <c r="AM440"/>
    </row>
    <row r="441" spans="23:39" ht="14.25" customHeight="1">
      <c r="W441" t="str">
        <f t="shared" si="7"/>
        <v/>
      </c>
      <c r="X441">
        <f t="shared" si="12"/>
        <v>3.9999999999999975E-3</v>
      </c>
      <c r="Y441">
        <f>Scorers!B46</f>
        <v>0</v>
      </c>
      <c r="Z441" t="str">
        <f>Scorers!C46</f>
        <v>بلدية المحلة</v>
      </c>
      <c r="AA441">
        <f>Scorers!T46</f>
        <v>0</v>
      </c>
      <c r="AB441">
        <f t="shared" si="8"/>
        <v>3.9999999999999975E-3</v>
      </c>
      <c r="AC441"/>
      <c r="AD441"/>
      <c r="AE441"/>
      <c r="AF441"/>
      <c r="AG441"/>
      <c r="AH441" s="100">
        <f t="shared" si="9"/>
        <v>0</v>
      </c>
      <c r="AI441" s="100"/>
      <c r="AJ441" s="100"/>
      <c r="AK441"/>
      <c r="AL441"/>
      <c r="AM441"/>
    </row>
    <row r="442" spans="23:39" ht="14.25" customHeight="1">
      <c r="W442" t="str">
        <f t="shared" si="7"/>
        <v/>
      </c>
      <c r="X442">
        <f t="shared" si="12"/>
        <v>4.0999999999999977E-3</v>
      </c>
      <c r="Y442">
        <f>Scorers!B47</f>
        <v>0</v>
      </c>
      <c r="Z442" t="str">
        <f>Scorers!C47</f>
        <v>بلدية المحلة</v>
      </c>
      <c r="AA442">
        <f>Scorers!T47</f>
        <v>0</v>
      </c>
      <c r="AB442">
        <f t="shared" si="8"/>
        <v>4.0999999999999977E-3</v>
      </c>
      <c r="AC442"/>
      <c r="AD442"/>
      <c r="AE442"/>
      <c r="AF442"/>
      <c r="AG442"/>
      <c r="AH442" s="100">
        <f t="shared" si="9"/>
        <v>0</v>
      </c>
      <c r="AI442" s="100"/>
      <c r="AJ442" s="100"/>
      <c r="AK442"/>
      <c r="AL442"/>
      <c r="AM442"/>
    </row>
    <row r="443" spans="23:39" ht="14.25" customHeight="1">
      <c r="W443" t="str">
        <f t="shared" si="7"/>
        <v/>
      </c>
      <c r="X443">
        <f t="shared" si="12"/>
        <v>4.199999999999998E-3</v>
      </c>
      <c r="Y443">
        <f>Scorers!B48</f>
        <v>0</v>
      </c>
      <c r="Z443" t="str">
        <f>Scorers!C48</f>
        <v>بلدية المحلة</v>
      </c>
      <c r="AA443">
        <f>Scorers!T48</f>
        <v>0</v>
      </c>
      <c r="AB443">
        <f t="shared" si="8"/>
        <v>4.199999999999998E-3</v>
      </c>
      <c r="AC443"/>
      <c r="AD443"/>
      <c r="AE443"/>
      <c r="AF443"/>
      <c r="AG443"/>
      <c r="AH443" s="100">
        <f t="shared" si="9"/>
        <v>0</v>
      </c>
      <c r="AI443" s="100"/>
      <c r="AJ443" s="100"/>
      <c r="AK443"/>
      <c r="AL443"/>
      <c r="AM443"/>
    </row>
    <row r="444" spans="23:39" ht="14.25" customHeight="1">
      <c r="W444" t="str">
        <f t="shared" si="7"/>
        <v/>
      </c>
      <c r="X444">
        <f t="shared" si="12"/>
        <v>4.2999999999999983E-3</v>
      </c>
      <c r="Y444">
        <f>Scorers!B49</f>
        <v>0</v>
      </c>
      <c r="Z444" t="str">
        <f>Scorers!C49</f>
        <v>بلدية المحلة</v>
      </c>
      <c r="AA444">
        <f>Scorers!T49</f>
        <v>0</v>
      </c>
      <c r="AB444">
        <f t="shared" si="8"/>
        <v>4.2999999999999983E-3</v>
      </c>
      <c r="AC444"/>
      <c r="AD444"/>
      <c r="AE444"/>
      <c r="AF444"/>
      <c r="AG444"/>
      <c r="AH444" s="100">
        <f t="shared" si="9"/>
        <v>0</v>
      </c>
      <c r="AI444" s="100"/>
      <c r="AJ444" s="100"/>
      <c r="AK444"/>
      <c r="AL444"/>
      <c r="AM444"/>
    </row>
    <row r="445" spans="23:39" ht="14.25" customHeight="1">
      <c r="W445" t="str">
        <f t="shared" si="7"/>
        <v/>
      </c>
      <c r="X445">
        <f t="shared" si="12"/>
        <v>4.3999999999999985E-3</v>
      </c>
      <c r="Y445">
        <f>Scorers!B50</f>
        <v>0</v>
      </c>
      <c r="Z445">
        <f>Scorers!C50</f>
        <v>0</v>
      </c>
      <c r="AA445">
        <f>Scorers!T50</f>
        <v>0</v>
      </c>
      <c r="AB445">
        <f t="shared" si="8"/>
        <v>4.3999999999999985E-3</v>
      </c>
      <c r="AC445"/>
      <c r="AD445"/>
      <c r="AE445"/>
      <c r="AF445"/>
      <c r="AG445"/>
      <c r="AH445" s="100">
        <f t="shared" si="9"/>
        <v>0</v>
      </c>
      <c r="AI445" s="100"/>
      <c r="AJ445" s="100"/>
      <c r="AK445"/>
      <c r="AL445"/>
      <c r="AM445"/>
    </row>
    <row r="446" spans="23:39" ht="14.25" customHeight="1">
      <c r="W446" t="str">
        <f t="shared" si="7"/>
        <v/>
      </c>
      <c r="X446">
        <f t="shared" si="12"/>
        <v>4.4999999999999988E-3</v>
      </c>
      <c r="Y446">
        <f>Scorers!B51</f>
        <v>0</v>
      </c>
      <c r="Z446">
        <f>Scorers!C51</f>
        <v>0</v>
      </c>
      <c r="AA446">
        <f>Scorers!T51</f>
        <v>0</v>
      </c>
      <c r="AB446">
        <f t="shared" si="8"/>
        <v>4.4999999999999988E-3</v>
      </c>
      <c r="AC446"/>
      <c r="AD446"/>
      <c r="AE446"/>
      <c r="AF446"/>
      <c r="AG446"/>
      <c r="AH446" s="100">
        <f t="shared" si="9"/>
        <v>0</v>
      </c>
      <c r="AI446" s="100"/>
      <c r="AJ446" s="100"/>
      <c r="AK446"/>
      <c r="AL446"/>
      <c r="AM446"/>
    </row>
    <row r="447" spans="23:39" ht="14.25" customHeight="1">
      <c r="W447" t="str">
        <f t="shared" si="7"/>
        <v/>
      </c>
      <c r="X447">
        <f t="shared" si="12"/>
        <v>4.5999999999999991E-3</v>
      </c>
      <c r="Y447">
        <f>Scorers!B52</f>
        <v>0</v>
      </c>
      <c r="Z447">
        <f>Scorers!C52</f>
        <v>0</v>
      </c>
      <c r="AA447">
        <f>Scorers!T52</f>
        <v>0</v>
      </c>
      <c r="AB447">
        <f t="shared" si="8"/>
        <v>4.5999999999999991E-3</v>
      </c>
      <c r="AC447"/>
      <c r="AD447"/>
      <c r="AE447"/>
      <c r="AF447"/>
      <c r="AG447"/>
      <c r="AH447" s="100">
        <f t="shared" si="9"/>
        <v>0</v>
      </c>
      <c r="AI447" s="100"/>
      <c r="AJ447" s="100"/>
      <c r="AK447"/>
      <c r="AL447"/>
      <c r="AM447"/>
    </row>
    <row r="448" spans="23:39" ht="14.25" customHeight="1">
      <c r="W448">
        <f t="shared" si="7"/>
        <v>29</v>
      </c>
      <c r="X448">
        <f t="shared" si="12"/>
        <v>4.6999999999999993E-3</v>
      </c>
      <c r="Y448" t="str">
        <f>Scorers!B53</f>
        <v>رضا رجب</v>
      </c>
      <c r="Z448" t="str">
        <f>Scorers!C53</f>
        <v xml:space="preserve">الإتحاد  </v>
      </c>
      <c r="AA448">
        <f>Scorers!T53</f>
        <v>1</v>
      </c>
      <c r="AB448">
        <f t="shared" si="8"/>
        <v>1.0046999999999999</v>
      </c>
      <c r="AC448"/>
      <c r="AD448"/>
      <c r="AE448"/>
      <c r="AF448"/>
      <c r="AG448"/>
      <c r="AH448" s="100">
        <f t="shared" si="9"/>
        <v>0</v>
      </c>
      <c r="AI448" s="100"/>
      <c r="AJ448" s="100"/>
      <c r="AK448"/>
      <c r="AL448"/>
      <c r="AM448"/>
    </row>
    <row r="449" spans="23:39" ht="14.25" customHeight="1">
      <c r="W449">
        <f t="shared" si="7"/>
        <v>5</v>
      </c>
      <c r="X449">
        <f t="shared" si="12"/>
        <v>4.7999999999999996E-3</v>
      </c>
      <c r="Y449" t="str">
        <f>Scorers!B54</f>
        <v>محمد اليماني</v>
      </c>
      <c r="Z449" t="str">
        <f>Scorers!C54</f>
        <v xml:space="preserve">الإتحاد  </v>
      </c>
      <c r="AA449">
        <f>Scorers!T54</f>
        <v>2</v>
      </c>
      <c r="AB449">
        <f t="shared" si="8"/>
        <v>2.0047999999999999</v>
      </c>
      <c r="AC449"/>
      <c r="AD449"/>
      <c r="AE449"/>
      <c r="AF449"/>
      <c r="AG449"/>
      <c r="AH449" s="100">
        <f t="shared" si="9"/>
        <v>0</v>
      </c>
      <c r="AI449" s="100"/>
      <c r="AJ449" s="100"/>
      <c r="AK449"/>
      <c r="AL449"/>
      <c r="AM449"/>
    </row>
    <row r="450" spans="23:39" ht="14.25" customHeight="1">
      <c r="W450" t="str">
        <f t="shared" si="7"/>
        <v/>
      </c>
      <c r="X450">
        <f t="shared" si="12"/>
        <v>4.8999999999999998E-3</v>
      </c>
      <c r="Y450">
        <f>Scorers!B55</f>
        <v>0</v>
      </c>
      <c r="Z450" t="str">
        <f>Scorers!C55</f>
        <v xml:space="preserve">الإتحاد  </v>
      </c>
      <c r="AA450">
        <f>Scorers!T55</f>
        <v>0</v>
      </c>
      <c r="AB450">
        <f t="shared" si="8"/>
        <v>4.8999999999999998E-3</v>
      </c>
      <c r="AC450"/>
      <c r="AD450"/>
      <c r="AE450"/>
      <c r="AF450"/>
      <c r="AG450"/>
      <c r="AH450" s="100">
        <f t="shared" si="9"/>
        <v>0</v>
      </c>
      <c r="AI450" s="100"/>
      <c r="AJ450" s="100"/>
      <c r="AK450"/>
      <c r="AL450"/>
      <c r="AM450"/>
    </row>
    <row r="451" spans="23:39" ht="14.25" customHeight="1">
      <c r="W451" t="str">
        <f t="shared" si="7"/>
        <v/>
      </c>
      <c r="X451">
        <f t="shared" si="12"/>
        <v>5.0000000000000001E-3</v>
      </c>
      <c r="Y451">
        <f>Scorers!B56</f>
        <v>0</v>
      </c>
      <c r="Z451" t="str">
        <f>Scorers!C56</f>
        <v xml:space="preserve">الإتحاد  </v>
      </c>
      <c r="AA451">
        <f>Scorers!T56</f>
        <v>0</v>
      </c>
      <c r="AB451">
        <f t="shared" si="8"/>
        <v>5.0000000000000001E-3</v>
      </c>
      <c r="AC451"/>
      <c r="AD451"/>
      <c r="AE451"/>
      <c r="AF451"/>
      <c r="AG451"/>
      <c r="AH451" s="100">
        <f t="shared" si="9"/>
        <v>0</v>
      </c>
      <c r="AI451" s="100"/>
      <c r="AJ451" s="100"/>
      <c r="AK451"/>
      <c r="AL451"/>
      <c r="AM451"/>
    </row>
    <row r="452" spans="23:39" ht="14.25" customHeight="1">
      <c r="W452" t="str">
        <f t="shared" si="7"/>
        <v/>
      </c>
      <c r="X452">
        <f t="shared" si="12"/>
        <v>5.1000000000000004E-3</v>
      </c>
      <c r="Y452">
        <f>Scorers!B57</f>
        <v>0</v>
      </c>
      <c r="Z452" t="str">
        <f>Scorers!C57</f>
        <v xml:space="preserve">الإتحاد  </v>
      </c>
      <c r="AA452">
        <f>Scorers!T57</f>
        <v>0</v>
      </c>
      <c r="AB452">
        <f t="shared" si="8"/>
        <v>5.1000000000000004E-3</v>
      </c>
      <c r="AC452"/>
      <c r="AD452"/>
      <c r="AE452"/>
      <c r="AF452"/>
      <c r="AG452"/>
      <c r="AH452" s="100">
        <f t="shared" si="9"/>
        <v>0</v>
      </c>
      <c r="AI452" s="100"/>
      <c r="AJ452" s="100"/>
      <c r="AK452"/>
      <c r="AL452"/>
      <c r="AM452"/>
    </row>
    <row r="453" spans="23:39" ht="14.25" customHeight="1">
      <c r="W453" t="str">
        <f t="shared" si="7"/>
        <v/>
      </c>
      <c r="X453">
        <f t="shared" si="12"/>
        <v>5.2000000000000006E-3</v>
      </c>
      <c r="Y453">
        <f>Scorers!B58</f>
        <v>0</v>
      </c>
      <c r="Z453" t="str">
        <f>Scorers!C58</f>
        <v xml:space="preserve">الإتحاد  </v>
      </c>
      <c r="AA453">
        <f>Scorers!T58</f>
        <v>0</v>
      </c>
      <c r="AB453">
        <f t="shared" si="8"/>
        <v>5.2000000000000006E-3</v>
      </c>
      <c r="AC453"/>
      <c r="AD453"/>
      <c r="AE453"/>
      <c r="AF453"/>
      <c r="AG453"/>
      <c r="AH453" s="100">
        <f t="shared" si="9"/>
        <v>0</v>
      </c>
      <c r="AI453" s="100"/>
      <c r="AJ453" s="100"/>
      <c r="AK453"/>
      <c r="AL453"/>
      <c r="AM453"/>
    </row>
    <row r="454" spans="23:39" ht="14.25" customHeight="1">
      <c r="W454" t="str">
        <f t="shared" si="7"/>
        <v/>
      </c>
      <c r="X454">
        <f t="shared" si="12"/>
        <v>5.3000000000000009E-3</v>
      </c>
      <c r="Y454">
        <f>Scorers!B59</f>
        <v>0</v>
      </c>
      <c r="Z454" t="str">
        <f>Scorers!C59</f>
        <v xml:space="preserve">الإتحاد  </v>
      </c>
      <c r="AA454">
        <f>Scorers!T59</f>
        <v>0</v>
      </c>
      <c r="AB454">
        <f t="shared" si="8"/>
        <v>5.3000000000000009E-3</v>
      </c>
      <c r="AC454"/>
      <c r="AD454"/>
      <c r="AE454"/>
      <c r="AF454"/>
      <c r="AG454"/>
      <c r="AH454" s="100">
        <f t="shared" si="9"/>
        <v>0</v>
      </c>
      <c r="AI454" s="100"/>
      <c r="AJ454" s="100"/>
      <c r="AK454"/>
      <c r="AL454"/>
      <c r="AM454"/>
    </row>
    <row r="455" spans="23:39" ht="14.25" customHeight="1">
      <c r="W455" t="str">
        <f t="shared" si="7"/>
        <v/>
      </c>
      <c r="X455">
        <f t="shared" si="12"/>
        <v>5.4000000000000012E-3</v>
      </c>
      <c r="Y455">
        <f>Scorers!B60</f>
        <v>0</v>
      </c>
      <c r="Z455" t="str">
        <f>Scorers!C60</f>
        <v xml:space="preserve">الإتحاد  </v>
      </c>
      <c r="AA455">
        <f>Scorers!T60</f>
        <v>0</v>
      </c>
      <c r="AB455">
        <f t="shared" si="8"/>
        <v>5.4000000000000012E-3</v>
      </c>
      <c r="AC455"/>
      <c r="AD455"/>
      <c r="AE455"/>
      <c r="AF455"/>
      <c r="AG455"/>
      <c r="AH455" s="100">
        <f t="shared" si="9"/>
        <v>0</v>
      </c>
      <c r="AI455" s="100"/>
      <c r="AJ455" s="100"/>
      <c r="AK455"/>
      <c r="AL455"/>
      <c r="AM455"/>
    </row>
    <row r="456" spans="23:39" ht="14.25" customHeight="1">
      <c r="W456" t="str">
        <f t="shared" si="7"/>
        <v/>
      </c>
      <c r="X456">
        <f t="shared" si="12"/>
        <v>5.5000000000000014E-3</v>
      </c>
      <c r="Y456">
        <f>Scorers!B61</f>
        <v>0</v>
      </c>
      <c r="Z456" t="str">
        <f>Scorers!C61</f>
        <v xml:space="preserve">الإتحاد  </v>
      </c>
      <c r="AA456">
        <f>Scorers!T61</f>
        <v>0</v>
      </c>
      <c r="AB456">
        <f t="shared" si="8"/>
        <v>5.5000000000000014E-3</v>
      </c>
      <c r="AC456"/>
      <c r="AD456"/>
      <c r="AE456"/>
      <c r="AF456"/>
      <c r="AG456"/>
      <c r="AH456" s="100">
        <f t="shared" si="9"/>
        <v>0</v>
      </c>
      <c r="AI456" s="100"/>
      <c r="AJ456" s="100"/>
      <c r="AK456"/>
      <c r="AL456"/>
      <c r="AM456"/>
    </row>
    <row r="457" spans="23:39" ht="14.25" customHeight="1">
      <c r="W457" t="str">
        <f t="shared" si="7"/>
        <v/>
      </c>
      <c r="X457">
        <f t="shared" si="12"/>
        <v>5.6000000000000017E-3</v>
      </c>
      <c r="Y457">
        <f>Scorers!B62</f>
        <v>0</v>
      </c>
      <c r="Z457" t="str">
        <f>Scorers!C62</f>
        <v xml:space="preserve">الإتحاد  </v>
      </c>
      <c r="AA457">
        <f>Scorers!T62</f>
        <v>0</v>
      </c>
      <c r="AB457">
        <f t="shared" si="8"/>
        <v>5.6000000000000017E-3</v>
      </c>
      <c r="AC457"/>
      <c r="AD457"/>
      <c r="AE457"/>
      <c r="AF457"/>
      <c r="AG457"/>
      <c r="AH457" s="100">
        <f t="shared" si="9"/>
        <v>0</v>
      </c>
      <c r="AI457" s="100"/>
      <c r="AJ457" s="100"/>
      <c r="AK457"/>
      <c r="AL457"/>
      <c r="AM457"/>
    </row>
    <row r="458" spans="23:39" ht="14.25" customHeight="1">
      <c r="W458" t="str">
        <f t="shared" si="7"/>
        <v/>
      </c>
      <c r="X458">
        <f t="shared" si="12"/>
        <v>5.7000000000000019E-3</v>
      </c>
      <c r="Y458">
        <f>Scorers!B63</f>
        <v>0</v>
      </c>
      <c r="Z458" t="str">
        <f>Scorers!C63</f>
        <v xml:space="preserve">الإتحاد  </v>
      </c>
      <c r="AA458">
        <f>Scorers!T63</f>
        <v>0</v>
      </c>
      <c r="AB458">
        <f t="shared" si="8"/>
        <v>5.7000000000000019E-3</v>
      </c>
      <c r="AC458"/>
      <c r="AD458"/>
      <c r="AE458"/>
      <c r="AF458"/>
      <c r="AG458"/>
      <c r="AH458" s="100">
        <f t="shared" si="9"/>
        <v>0</v>
      </c>
      <c r="AI458" s="100"/>
      <c r="AJ458" s="100"/>
      <c r="AK458"/>
      <c r="AL458"/>
      <c r="AM458"/>
    </row>
    <row r="459" spans="23:39" ht="14.25" customHeight="1">
      <c r="W459" t="str">
        <f t="shared" si="7"/>
        <v/>
      </c>
      <c r="X459">
        <f t="shared" si="12"/>
        <v>5.8000000000000022E-3</v>
      </c>
      <c r="Y459">
        <f>Scorers!B64</f>
        <v>0</v>
      </c>
      <c r="Z459" t="str">
        <f>Scorers!C64</f>
        <v xml:space="preserve">الإتحاد  </v>
      </c>
      <c r="AA459">
        <f>Scorers!T64</f>
        <v>0</v>
      </c>
      <c r="AB459">
        <f t="shared" si="8"/>
        <v>5.8000000000000022E-3</v>
      </c>
      <c r="AC459"/>
      <c r="AD459"/>
      <c r="AE459"/>
      <c r="AF459"/>
      <c r="AG459"/>
      <c r="AH459" s="100">
        <f t="shared" si="9"/>
        <v>0</v>
      </c>
      <c r="AI459" s="100"/>
      <c r="AJ459" s="100"/>
      <c r="AK459"/>
      <c r="AL459"/>
      <c r="AM459"/>
    </row>
    <row r="460" spans="23:39" ht="14.25" customHeight="1">
      <c r="W460" t="str">
        <f t="shared" si="7"/>
        <v/>
      </c>
      <c r="X460">
        <f t="shared" si="12"/>
        <v>5.9000000000000025E-3</v>
      </c>
      <c r="Y460">
        <f>Scorers!B65</f>
        <v>0</v>
      </c>
      <c r="Z460" t="str">
        <f>Scorers!C65</f>
        <v xml:space="preserve">الإتحاد  </v>
      </c>
      <c r="AA460">
        <f>Scorers!T65</f>
        <v>0</v>
      </c>
      <c r="AB460">
        <f t="shared" si="8"/>
        <v>5.9000000000000025E-3</v>
      </c>
      <c r="AC460"/>
      <c r="AD460"/>
      <c r="AE460"/>
      <c r="AF460"/>
      <c r="AG460"/>
      <c r="AH460" s="100">
        <f t="shared" si="9"/>
        <v>0</v>
      </c>
      <c r="AI460" s="100"/>
      <c r="AJ460" s="100"/>
      <c r="AK460"/>
      <c r="AL460"/>
      <c r="AM460"/>
    </row>
    <row r="461" spans="23:39" ht="14.25" customHeight="1">
      <c r="W461" t="str">
        <f t="shared" si="7"/>
        <v/>
      </c>
      <c r="X461">
        <f t="shared" si="12"/>
        <v>6.0000000000000027E-3</v>
      </c>
      <c r="Y461">
        <f>Scorers!B66</f>
        <v>0</v>
      </c>
      <c r="Z461" t="str">
        <f>Scorers!C66</f>
        <v xml:space="preserve">الإتحاد  </v>
      </c>
      <c r="AA461">
        <f>Scorers!T66</f>
        <v>0</v>
      </c>
      <c r="AB461">
        <f t="shared" si="8"/>
        <v>6.0000000000000027E-3</v>
      </c>
      <c r="AC461"/>
      <c r="AD461"/>
      <c r="AE461"/>
      <c r="AF461"/>
      <c r="AG461"/>
      <c r="AH461" s="100">
        <f t="shared" si="9"/>
        <v>0</v>
      </c>
      <c r="AI461" s="100"/>
      <c r="AJ461" s="100"/>
      <c r="AK461"/>
      <c r="AL461"/>
      <c r="AM461"/>
    </row>
    <row r="462" spans="23:39" ht="14.25" customHeight="1">
      <c r="W462" t="str">
        <f t="shared" si="7"/>
        <v/>
      </c>
      <c r="X462">
        <f t="shared" si="12"/>
        <v>6.100000000000003E-3</v>
      </c>
      <c r="Y462">
        <f>Scorers!B67</f>
        <v>0</v>
      </c>
      <c r="Z462" t="str">
        <f>Scorers!C67</f>
        <v xml:space="preserve">الإتحاد  </v>
      </c>
      <c r="AA462">
        <f>Scorers!T67</f>
        <v>0</v>
      </c>
      <c r="AB462">
        <f t="shared" si="8"/>
        <v>6.100000000000003E-3</v>
      </c>
      <c r="AC462"/>
      <c r="AD462"/>
      <c r="AE462"/>
      <c r="AF462"/>
      <c r="AG462"/>
      <c r="AH462" s="100">
        <f t="shared" si="9"/>
        <v>0</v>
      </c>
      <c r="AI462" s="100"/>
      <c r="AJ462" s="100"/>
      <c r="AK462"/>
      <c r="AL462"/>
      <c r="AM462"/>
    </row>
    <row r="463" spans="23:39" ht="14.25" customHeight="1">
      <c r="W463" t="str">
        <f t="shared" si="7"/>
        <v/>
      </c>
      <c r="X463">
        <f t="shared" si="12"/>
        <v>6.2000000000000033E-3</v>
      </c>
      <c r="Y463">
        <f>Scorers!B68</f>
        <v>0</v>
      </c>
      <c r="Z463" t="str">
        <f>Scorers!C68</f>
        <v xml:space="preserve">الإتحاد  </v>
      </c>
      <c r="AA463">
        <f>Scorers!T68</f>
        <v>0</v>
      </c>
      <c r="AB463">
        <f t="shared" si="8"/>
        <v>6.2000000000000033E-3</v>
      </c>
      <c r="AC463"/>
      <c r="AD463"/>
      <c r="AE463"/>
      <c r="AF463"/>
      <c r="AG463"/>
      <c r="AH463" s="100">
        <f t="shared" si="9"/>
        <v>0</v>
      </c>
      <c r="AI463" s="100"/>
      <c r="AJ463" s="100"/>
      <c r="AK463"/>
      <c r="AL463"/>
      <c r="AM463"/>
    </row>
    <row r="464" spans="23:39" ht="14.25" customHeight="1">
      <c r="W464" t="str">
        <f t="shared" si="7"/>
        <v/>
      </c>
      <c r="X464">
        <f t="shared" si="12"/>
        <v>6.3000000000000035E-3</v>
      </c>
      <c r="Y464">
        <f>Scorers!B69</f>
        <v>0</v>
      </c>
      <c r="Z464" t="str">
        <f>Scorers!C69</f>
        <v xml:space="preserve">الإتحاد  </v>
      </c>
      <c r="AA464">
        <f>Scorers!T69</f>
        <v>0</v>
      </c>
      <c r="AB464">
        <f t="shared" si="8"/>
        <v>6.3000000000000035E-3</v>
      </c>
      <c r="AC464"/>
      <c r="AD464"/>
      <c r="AE464"/>
      <c r="AF464"/>
      <c r="AG464"/>
      <c r="AH464" s="100">
        <f t="shared" si="9"/>
        <v>0</v>
      </c>
      <c r="AI464" s="100"/>
      <c r="AJ464" s="100"/>
      <c r="AK464"/>
      <c r="AL464"/>
      <c r="AM464"/>
    </row>
    <row r="465" spans="23:39" ht="14.25" customHeight="1">
      <c r="W465" t="str">
        <f t="shared" si="7"/>
        <v/>
      </c>
      <c r="X465">
        <f t="shared" si="12"/>
        <v>6.4000000000000038E-3</v>
      </c>
      <c r="Y465">
        <f>Scorers!B70</f>
        <v>0</v>
      </c>
      <c r="Z465" t="str">
        <f>Scorers!C70</f>
        <v xml:space="preserve">الإتحاد  </v>
      </c>
      <c r="AA465">
        <f>Scorers!T70</f>
        <v>0</v>
      </c>
      <c r="AB465">
        <f t="shared" si="8"/>
        <v>6.4000000000000038E-3</v>
      </c>
      <c r="AC465"/>
      <c r="AD465"/>
      <c r="AE465"/>
      <c r="AF465"/>
      <c r="AG465"/>
      <c r="AH465" s="100">
        <f t="shared" si="9"/>
        <v>0</v>
      </c>
      <c r="AI465" s="100"/>
      <c r="AJ465" s="100"/>
      <c r="AK465"/>
      <c r="AL465"/>
      <c r="AM465"/>
    </row>
    <row r="466" spans="23:39" ht="14.25" customHeight="1">
      <c r="W466" t="str">
        <f t="shared" ref="W466:W529" si="13">IF(AB466&gt;0.9,RANK(AB466,$AB$402:$AB$766),"")</f>
        <v/>
      </c>
      <c r="X466">
        <f t="shared" si="12"/>
        <v>6.500000000000004E-3</v>
      </c>
      <c r="Y466">
        <f>Scorers!B71</f>
        <v>0</v>
      </c>
      <c r="Z466" t="str">
        <f>Scorers!C71</f>
        <v xml:space="preserve">الإتحاد  </v>
      </c>
      <c r="AA466">
        <f>Scorers!T71</f>
        <v>0</v>
      </c>
      <c r="AB466">
        <f t="shared" ref="AB466:AB529" si="14">+AA466+X466</f>
        <v>6.500000000000004E-3</v>
      </c>
      <c r="AC466"/>
      <c r="AD466"/>
      <c r="AE466"/>
      <c r="AF466"/>
      <c r="AG466"/>
      <c r="AH466" s="100">
        <f t="shared" ref="AH466:AH529" si="15">VLOOKUP($AJ466,$Y$402:$AB$766,3,0)</f>
        <v>0</v>
      </c>
      <c r="AI466" s="100"/>
      <c r="AJ466" s="100"/>
      <c r="AK466"/>
      <c r="AL466"/>
      <c r="AM466"/>
    </row>
    <row r="467" spans="23:39" ht="14.25" customHeight="1">
      <c r="W467" t="str">
        <f t="shared" si="13"/>
        <v/>
      </c>
      <c r="X467">
        <f t="shared" ref="X467:X530" si="16">+X466+0.0001</f>
        <v>6.6000000000000043E-3</v>
      </c>
      <c r="Y467">
        <f>Scorers!B72</f>
        <v>0</v>
      </c>
      <c r="Z467" t="str">
        <f>Scorers!C72</f>
        <v xml:space="preserve">الإتحاد  </v>
      </c>
      <c r="AA467">
        <f>Scorers!T72</f>
        <v>0</v>
      </c>
      <c r="AB467">
        <f t="shared" si="14"/>
        <v>6.6000000000000043E-3</v>
      </c>
      <c r="AC467"/>
      <c r="AD467"/>
      <c r="AE467"/>
      <c r="AF467"/>
      <c r="AG467"/>
      <c r="AH467" s="100">
        <f t="shared" si="15"/>
        <v>0</v>
      </c>
      <c r="AI467" s="100"/>
      <c r="AJ467" s="100"/>
      <c r="AK467"/>
      <c r="AL467"/>
      <c r="AM467"/>
    </row>
    <row r="468" spans="23:39" ht="14.25" customHeight="1">
      <c r="W468" t="str">
        <f t="shared" si="13"/>
        <v/>
      </c>
      <c r="X468">
        <f t="shared" si="16"/>
        <v>6.7000000000000046E-3</v>
      </c>
      <c r="Y468">
        <f>Scorers!B73</f>
        <v>0</v>
      </c>
      <c r="Z468">
        <f>Scorers!C73</f>
        <v>0</v>
      </c>
      <c r="AA468">
        <f>Scorers!T73</f>
        <v>0</v>
      </c>
      <c r="AB468">
        <f t="shared" si="14"/>
        <v>6.7000000000000046E-3</v>
      </c>
      <c r="AC468"/>
      <c r="AD468"/>
      <c r="AE468"/>
      <c r="AF468"/>
      <c r="AG468"/>
      <c r="AH468" s="100">
        <f t="shared" si="15"/>
        <v>0</v>
      </c>
      <c r="AI468" s="100"/>
      <c r="AJ468" s="100"/>
      <c r="AK468"/>
      <c r="AL468"/>
      <c r="AM468"/>
    </row>
    <row r="469" spans="23:39" ht="14.25" customHeight="1">
      <c r="W469" t="str">
        <f t="shared" si="13"/>
        <v/>
      </c>
      <c r="X469">
        <f t="shared" si="16"/>
        <v>6.8000000000000048E-3</v>
      </c>
      <c r="Y469">
        <f>Scorers!B74</f>
        <v>0</v>
      </c>
      <c r="Z469">
        <f>Scorers!C74</f>
        <v>0</v>
      </c>
      <c r="AA469">
        <f>Scorers!T74</f>
        <v>0</v>
      </c>
      <c r="AB469">
        <f t="shared" si="14"/>
        <v>6.8000000000000048E-3</v>
      </c>
      <c r="AC469"/>
      <c r="AD469"/>
      <c r="AE469"/>
      <c r="AF469"/>
      <c r="AG469"/>
      <c r="AH469" s="100">
        <f t="shared" si="15"/>
        <v>0</v>
      </c>
      <c r="AI469" s="100"/>
      <c r="AJ469" s="100"/>
      <c r="AK469"/>
      <c r="AL469"/>
      <c r="AM469"/>
    </row>
    <row r="470" spans="23:39" ht="14.25" customHeight="1">
      <c r="W470" t="str">
        <f t="shared" si="13"/>
        <v/>
      </c>
      <c r="X470">
        <f t="shared" si="16"/>
        <v>6.9000000000000051E-3</v>
      </c>
      <c r="Y470">
        <f>Scorers!B75</f>
        <v>0</v>
      </c>
      <c r="Z470">
        <f>Scorers!C75</f>
        <v>0</v>
      </c>
      <c r="AA470">
        <f>Scorers!T75</f>
        <v>0</v>
      </c>
      <c r="AB470">
        <f t="shared" si="14"/>
        <v>6.9000000000000051E-3</v>
      </c>
      <c r="AC470"/>
      <c r="AD470"/>
      <c r="AE470"/>
      <c r="AF470"/>
      <c r="AG470"/>
      <c r="AH470" s="100">
        <f t="shared" si="15"/>
        <v>0</v>
      </c>
      <c r="AI470" s="100"/>
      <c r="AJ470" s="100"/>
      <c r="AK470"/>
      <c r="AL470"/>
      <c r="AM470"/>
    </row>
    <row r="471" spans="23:39" ht="14.25" customHeight="1">
      <c r="W471">
        <f t="shared" si="13"/>
        <v>28</v>
      </c>
      <c r="X471">
        <f t="shared" si="16"/>
        <v>7.0000000000000053E-3</v>
      </c>
      <c r="Y471" t="str">
        <f>Scorers!B76</f>
        <v>محمد عبدالواحد</v>
      </c>
      <c r="Z471" t="str">
        <f>Scorers!C76</f>
        <v>الإسماعيلي</v>
      </c>
      <c r="AA471">
        <f>Scorers!T76</f>
        <v>1</v>
      </c>
      <c r="AB471">
        <f t="shared" si="14"/>
        <v>1.0069999999999999</v>
      </c>
      <c r="AC471"/>
      <c r="AD471"/>
      <c r="AE471"/>
      <c r="AF471"/>
      <c r="AG471"/>
      <c r="AH471" s="100">
        <f t="shared" si="15"/>
        <v>0</v>
      </c>
      <c r="AI471" s="100"/>
      <c r="AJ471" s="100"/>
      <c r="AK471"/>
      <c r="AL471"/>
      <c r="AM471"/>
    </row>
    <row r="472" spans="23:39" ht="14.25" customHeight="1">
      <c r="W472">
        <f t="shared" si="13"/>
        <v>27</v>
      </c>
      <c r="X472">
        <f t="shared" si="16"/>
        <v>7.1000000000000056E-3</v>
      </c>
      <c r="Y472" t="str">
        <f>Scorers!B77</f>
        <v>محمد فضل</v>
      </c>
      <c r="Z472" t="str">
        <f>Scorers!C77</f>
        <v>الإسماعيلي</v>
      </c>
      <c r="AA472">
        <f>Scorers!T77</f>
        <v>1</v>
      </c>
      <c r="AB472">
        <f t="shared" si="14"/>
        <v>1.0071000000000001</v>
      </c>
      <c r="AC472"/>
      <c r="AD472"/>
      <c r="AE472"/>
      <c r="AF472"/>
      <c r="AG472"/>
      <c r="AH472" s="100">
        <f t="shared" si="15"/>
        <v>0</v>
      </c>
      <c r="AI472" s="100"/>
      <c r="AJ472" s="100"/>
      <c r="AK472"/>
      <c r="AL472"/>
      <c r="AM472"/>
    </row>
    <row r="473" spans="23:39" ht="14.25" customHeight="1">
      <c r="W473">
        <f t="shared" si="13"/>
        <v>26</v>
      </c>
      <c r="X473">
        <f t="shared" si="16"/>
        <v>7.2000000000000059E-3</v>
      </c>
      <c r="Y473" t="str">
        <f>Scorers!B78</f>
        <v>محمد حمص</v>
      </c>
      <c r="Z473" t="str">
        <f>Scorers!C78</f>
        <v>الإسماعيلي</v>
      </c>
      <c r="AA473">
        <f>Scorers!T78</f>
        <v>1</v>
      </c>
      <c r="AB473">
        <f t="shared" si="14"/>
        <v>1.0072000000000001</v>
      </c>
      <c r="AC473"/>
      <c r="AD473"/>
      <c r="AE473"/>
      <c r="AF473"/>
      <c r="AG473"/>
      <c r="AH473" s="100">
        <f t="shared" si="15"/>
        <v>0</v>
      </c>
      <c r="AI473" s="100"/>
      <c r="AJ473" s="100"/>
      <c r="AK473"/>
      <c r="AL473"/>
      <c r="AM473"/>
    </row>
    <row r="474" spans="23:39" ht="14.25" customHeight="1">
      <c r="W474">
        <f t="shared" si="13"/>
        <v>25</v>
      </c>
      <c r="X474">
        <f t="shared" si="16"/>
        <v>7.3000000000000061E-3</v>
      </c>
      <c r="Y474" t="str">
        <f>Scorers!B79</f>
        <v>عمر جمال</v>
      </c>
      <c r="Z474" t="str">
        <f>Scorers!C79</f>
        <v>الإسماعيلي</v>
      </c>
      <c r="AA474">
        <f>Scorers!T79</f>
        <v>1</v>
      </c>
      <c r="AB474">
        <f t="shared" si="14"/>
        <v>1.0073000000000001</v>
      </c>
      <c r="AC474"/>
      <c r="AD474"/>
      <c r="AE474"/>
      <c r="AF474"/>
      <c r="AG474"/>
      <c r="AH474" s="100">
        <f t="shared" si="15"/>
        <v>0</v>
      </c>
      <c r="AI474" s="100"/>
      <c r="AJ474" s="100"/>
      <c r="AK474"/>
      <c r="AL474"/>
      <c r="AM474"/>
    </row>
    <row r="475" spans="23:39" ht="14.25" customHeight="1">
      <c r="W475" t="str">
        <f t="shared" si="13"/>
        <v/>
      </c>
      <c r="X475">
        <f t="shared" si="16"/>
        <v>7.4000000000000064E-3</v>
      </c>
      <c r="Y475">
        <f>Scorers!B80</f>
        <v>0</v>
      </c>
      <c r="Z475" t="str">
        <f>Scorers!C80</f>
        <v>الإسماعيلي</v>
      </c>
      <c r="AA475">
        <f>Scorers!T80</f>
        <v>0</v>
      </c>
      <c r="AB475">
        <f t="shared" si="14"/>
        <v>7.4000000000000064E-3</v>
      </c>
      <c r="AC475"/>
      <c r="AD475"/>
      <c r="AE475"/>
      <c r="AF475"/>
      <c r="AG475"/>
      <c r="AH475" s="100">
        <f t="shared" si="15"/>
        <v>0</v>
      </c>
      <c r="AI475" s="100"/>
      <c r="AJ475" s="100"/>
      <c r="AK475"/>
      <c r="AL475"/>
      <c r="AM475"/>
    </row>
    <row r="476" spans="23:39" ht="14.25" customHeight="1">
      <c r="W476" t="str">
        <f t="shared" si="13"/>
        <v/>
      </c>
      <c r="X476">
        <f t="shared" si="16"/>
        <v>7.5000000000000067E-3</v>
      </c>
      <c r="Y476">
        <f>Scorers!B81</f>
        <v>0</v>
      </c>
      <c r="Z476" t="str">
        <f>Scorers!C81</f>
        <v>الإسماعيلي</v>
      </c>
      <c r="AA476">
        <f>Scorers!T81</f>
        <v>0</v>
      </c>
      <c r="AB476">
        <f t="shared" si="14"/>
        <v>7.5000000000000067E-3</v>
      </c>
      <c r="AC476"/>
      <c r="AD476"/>
      <c r="AE476"/>
      <c r="AF476"/>
      <c r="AG476"/>
      <c r="AH476" s="100">
        <f t="shared" si="15"/>
        <v>0</v>
      </c>
      <c r="AI476" s="100"/>
      <c r="AJ476" s="100"/>
      <c r="AK476"/>
      <c r="AL476"/>
      <c r="AM476"/>
    </row>
    <row r="477" spans="23:39" ht="14.25" customHeight="1">
      <c r="W477" t="str">
        <f t="shared" si="13"/>
        <v/>
      </c>
      <c r="X477">
        <f t="shared" si="16"/>
        <v>7.6000000000000069E-3</v>
      </c>
      <c r="Y477">
        <f>Scorers!B82</f>
        <v>0</v>
      </c>
      <c r="Z477" t="str">
        <f>Scorers!C82</f>
        <v>الإسماعيلي</v>
      </c>
      <c r="AA477">
        <f>Scorers!T82</f>
        <v>0</v>
      </c>
      <c r="AB477">
        <f t="shared" si="14"/>
        <v>7.6000000000000069E-3</v>
      </c>
      <c r="AC477"/>
      <c r="AD477"/>
      <c r="AE477"/>
      <c r="AF477"/>
      <c r="AG477"/>
      <c r="AH477" s="100">
        <f t="shared" si="15"/>
        <v>0</v>
      </c>
      <c r="AI477" s="100"/>
      <c r="AJ477" s="100"/>
      <c r="AK477"/>
      <c r="AL477"/>
      <c r="AM477"/>
    </row>
    <row r="478" spans="23:39" ht="14.25" customHeight="1">
      <c r="W478" t="str">
        <f t="shared" si="13"/>
        <v/>
      </c>
      <c r="X478">
        <f t="shared" si="16"/>
        <v>7.7000000000000072E-3</v>
      </c>
      <c r="Y478">
        <f>Scorers!B83</f>
        <v>0</v>
      </c>
      <c r="Z478" t="str">
        <f>Scorers!C83</f>
        <v>الإسماعيلي</v>
      </c>
      <c r="AA478">
        <f>Scorers!T83</f>
        <v>0</v>
      </c>
      <c r="AB478">
        <f t="shared" si="14"/>
        <v>7.7000000000000072E-3</v>
      </c>
      <c r="AC478"/>
      <c r="AD478"/>
      <c r="AE478"/>
      <c r="AF478"/>
      <c r="AG478"/>
      <c r="AH478" s="100">
        <f t="shared" si="15"/>
        <v>0</v>
      </c>
      <c r="AI478" s="100"/>
      <c r="AJ478" s="100"/>
      <c r="AK478"/>
      <c r="AL478"/>
      <c r="AM478"/>
    </row>
    <row r="479" spans="23:39" ht="14.25" customHeight="1">
      <c r="W479" t="str">
        <f t="shared" si="13"/>
        <v/>
      </c>
      <c r="X479">
        <f t="shared" si="16"/>
        <v>7.8000000000000074E-3</v>
      </c>
      <c r="Y479">
        <f>Scorers!B84</f>
        <v>0</v>
      </c>
      <c r="Z479" t="str">
        <f>Scorers!C84</f>
        <v>الإسماعيلي</v>
      </c>
      <c r="AA479">
        <f>Scorers!T84</f>
        <v>0</v>
      </c>
      <c r="AB479">
        <f t="shared" si="14"/>
        <v>7.8000000000000074E-3</v>
      </c>
      <c r="AC479"/>
      <c r="AD479"/>
      <c r="AE479"/>
      <c r="AF479"/>
      <c r="AG479"/>
      <c r="AH479" s="100">
        <f t="shared" si="15"/>
        <v>0</v>
      </c>
      <c r="AI479" s="100"/>
      <c r="AJ479" s="100"/>
      <c r="AK479"/>
      <c r="AL479"/>
      <c r="AM479"/>
    </row>
    <row r="480" spans="23:39" ht="14.25" customHeight="1">
      <c r="W480" t="str">
        <f t="shared" si="13"/>
        <v/>
      </c>
      <c r="X480">
        <f t="shared" si="16"/>
        <v>7.9000000000000077E-3</v>
      </c>
      <c r="Y480">
        <f>Scorers!B85</f>
        <v>0</v>
      </c>
      <c r="Z480" t="str">
        <f>Scorers!C85</f>
        <v>الإسماعيلي</v>
      </c>
      <c r="AA480">
        <f>Scorers!T85</f>
        <v>0</v>
      </c>
      <c r="AB480">
        <f t="shared" si="14"/>
        <v>7.9000000000000077E-3</v>
      </c>
      <c r="AC480"/>
      <c r="AD480"/>
      <c r="AE480"/>
      <c r="AF480"/>
      <c r="AG480"/>
      <c r="AH480" s="100">
        <f t="shared" si="15"/>
        <v>0</v>
      </c>
      <c r="AI480" s="100"/>
      <c r="AJ480" s="100"/>
      <c r="AK480"/>
      <c r="AL480"/>
      <c r="AM480"/>
    </row>
    <row r="481" spans="23:39" ht="14.25" customHeight="1">
      <c r="W481" t="str">
        <f t="shared" si="13"/>
        <v/>
      </c>
      <c r="X481">
        <f t="shared" si="16"/>
        <v>8.0000000000000071E-3</v>
      </c>
      <c r="Y481">
        <f>Scorers!B86</f>
        <v>0</v>
      </c>
      <c r="Z481" t="str">
        <f>Scorers!C86</f>
        <v>الإسماعيلي</v>
      </c>
      <c r="AA481">
        <f>Scorers!T86</f>
        <v>0</v>
      </c>
      <c r="AB481">
        <f t="shared" si="14"/>
        <v>8.0000000000000071E-3</v>
      </c>
      <c r="AC481"/>
      <c r="AD481"/>
      <c r="AE481"/>
      <c r="AF481"/>
      <c r="AG481"/>
      <c r="AH481" s="100">
        <f t="shared" si="15"/>
        <v>0</v>
      </c>
      <c r="AI481" s="100"/>
      <c r="AJ481" s="100"/>
      <c r="AK481"/>
      <c r="AL481"/>
      <c r="AM481"/>
    </row>
    <row r="482" spans="23:39" ht="14.25" customHeight="1">
      <c r="W482" t="str">
        <f t="shared" si="13"/>
        <v/>
      </c>
      <c r="X482">
        <f t="shared" si="16"/>
        <v>8.1000000000000065E-3</v>
      </c>
      <c r="Y482">
        <f>Scorers!B87</f>
        <v>0</v>
      </c>
      <c r="Z482" t="str">
        <f>Scorers!C87</f>
        <v>الإسماعيلي</v>
      </c>
      <c r="AA482">
        <f>Scorers!T87</f>
        <v>0</v>
      </c>
      <c r="AB482">
        <f t="shared" si="14"/>
        <v>8.1000000000000065E-3</v>
      </c>
      <c r="AC482"/>
      <c r="AD482"/>
      <c r="AE482"/>
      <c r="AF482"/>
      <c r="AG482"/>
      <c r="AH482" s="100">
        <f t="shared" si="15"/>
        <v>0</v>
      </c>
      <c r="AI482" s="100"/>
      <c r="AJ482" s="100"/>
      <c r="AK482"/>
      <c r="AL482"/>
      <c r="AM482"/>
    </row>
    <row r="483" spans="23:39" ht="14.25" customHeight="1">
      <c r="W483" t="str">
        <f t="shared" si="13"/>
        <v/>
      </c>
      <c r="X483">
        <f t="shared" si="16"/>
        <v>8.2000000000000059E-3</v>
      </c>
      <c r="Y483">
        <f>Scorers!B88</f>
        <v>0</v>
      </c>
      <c r="Z483" t="str">
        <f>Scorers!C88</f>
        <v>الإسماعيلي</v>
      </c>
      <c r="AA483">
        <f>Scorers!T88</f>
        <v>0</v>
      </c>
      <c r="AB483">
        <f t="shared" si="14"/>
        <v>8.2000000000000059E-3</v>
      </c>
      <c r="AC483"/>
      <c r="AD483"/>
      <c r="AE483"/>
      <c r="AF483"/>
      <c r="AG483"/>
      <c r="AH483" s="100">
        <f t="shared" si="15"/>
        <v>0</v>
      </c>
      <c r="AI483" s="100"/>
      <c r="AJ483" s="100"/>
      <c r="AK483"/>
      <c r="AL483"/>
      <c r="AM483"/>
    </row>
    <row r="484" spans="23:39" ht="14.25" customHeight="1">
      <c r="W484" t="str">
        <f t="shared" si="13"/>
        <v/>
      </c>
      <c r="X484">
        <f t="shared" si="16"/>
        <v>8.3000000000000053E-3</v>
      </c>
      <c r="Y484">
        <f>Scorers!B89</f>
        <v>0</v>
      </c>
      <c r="Z484" t="str">
        <f>Scorers!C89</f>
        <v>الإسماعيلي</v>
      </c>
      <c r="AA484">
        <f>Scorers!T89</f>
        <v>0</v>
      </c>
      <c r="AB484">
        <f t="shared" si="14"/>
        <v>8.3000000000000053E-3</v>
      </c>
      <c r="AC484"/>
      <c r="AD484"/>
      <c r="AE484"/>
      <c r="AF484"/>
      <c r="AG484"/>
      <c r="AH484" s="100">
        <f t="shared" si="15"/>
        <v>0</v>
      </c>
      <c r="AI484" s="100"/>
      <c r="AJ484" s="100"/>
      <c r="AK484"/>
      <c r="AL484"/>
      <c r="AM484"/>
    </row>
    <row r="485" spans="23:39" ht="14.25" customHeight="1">
      <c r="W485" t="str">
        <f t="shared" si="13"/>
        <v/>
      </c>
      <c r="X485">
        <f t="shared" si="16"/>
        <v>8.4000000000000047E-3</v>
      </c>
      <c r="Y485">
        <f>Scorers!B90</f>
        <v>0</v>
      </c>
      <c r="Z485" t="str">
        <f>Scorers!C90</f>
        <v>الإسماعيلي</v>
      </c>
      <c r="AA485">
        <f>Scorers!T90</f>
        <v>0</v>
      </c>
      <c r="AB485">
        <f t="shared" si="14"/>
        <v>8.4000000000000047E-3</v>
      </c>
      <c r="AC485"/>
      <c r="AD485"/>
      <c r="AE485"/>
      <c r="AF485"/>
      <c r="AG485"/>
      <c r="AH485" s="100">
        <f t="shared" si="15"/>
        <v>0</v>
      </c>
      <c r="AI485" s="100"/>
      <c r="AJ485" s="100"/>
      <c r="AK485"/>
      <c r="AL485"/>
      <c r="AM485"/>
    </row>
    <row r="486" spans="23:39" ht="14.25" customHeight="1">
      <c r="W486" t="str">
        <f t="shared" si="13"/>
        <v/>
      </c>
      <c r="X486">
        <f t="shared" si="16"/>
        <v>8.5000000000000041E-3</v>
      </c>
      <c r="Y486">
        <f>Scorers!B91</f>
        <v>0</v>
      </c>
      <c r="Z486" t="str">
        <f>Scorers!C91</f>
        <v>الإسماعيلي</v>
      </c>
      <c r="AA486">
        <f>Scorers!T91</f>
        <v>0</v>
      </c>
      <c r="AB486">
        <f t="shared" si="14"/>
        <v>8.5000000000000041E-3</v>
      </c>
      <c r="AC486"/>
      <c r="AD486"/>
      <c r="AE486"/>
      <c r="AF486"/>
      <c r="AG486"/>
      <c r="AH486" s="100">
        <f t="shared" si="15"/>
        <v>0</v>
      </c>
      <c r="AI486" s="100"/>
      <c r="AJ486" s="100"/>
      <c r="AK486"/>
      <c r="AL486"/>
      <c r="AM486"/>
    </row>
    <row r="487" spans="23:39" ht="14.25" customHeight="1">
      <c r="W487" t="str">
        <f t="shared" si="13"/>
        <v/>
      </c>
      <c r="X487">
        <f t="shared" si="16"/>
        <v>8.6000000000000035E-3</v>
      </c>
      <c r="Y487">
        <f>Scorers!B92</f>
        <v>0</v>
      </c>
      <c r="Z487" t="str">
        <f>Scorers!C92</f>
        <v>الإسماعيلي</v>
      </c>
      <c r="AA487">
        <f>Scorers!T92</f>
        <v>0</v>
      </c>
      <c r="AB487">
        <f t="shared" si="14"/>
        <v>8.6000000000000035E-3</v>
      </c>
      <c r="AC487"/>
      <c r="AD487"/>
      <c r="AE487"/>
      <c r="AF487"/>
      <c r="AG487"/>
      <c r="AH487" s="100">
        <f t="shared" si="15"/>
        <v>0</v>
      </c>
      <c r="AI487" s="100"/>
      <c r="AJ487" s="100"/>
      <c r="AK487"/>
      <c r="AL487"/>
      <c r="AM487"/>
    </row>
    <row r="488" spans="23:39" ht="14.25" customHeight="1">
      <c r="W488" t="str">
        <f t="shared" si="13"/>
        <v/>
      </c>
      <c r="X488">
        <f t="shared" si="16"/>
        <v>8.7000000000000029E-3</v>
      </c>
      <c r="Y488">
        <f>Scorers!B93</f>
        <v>0</v>
      </c>
      <c r="Z488" t="str">
        <f>Scorers!C93</f>
        <v>الإسماعيلي</v>
      </c>
      <c r="AA488">
        <f>Scorers!T93</f>
        <v>0</v>
      </c>
      <c r="AB488">
        <f t="shared" si="14"/>
        <v>8.7000000000000029E-3</v>
      </c>
      <c r="AC488"/>
      <c r="AD488"/>
      <c r="AE488"/>
      <c r="AF488"/>
      <c r="AG488"/>
      <c r="AH488" s="100">
        <f t="shared" si="15"/>
        <v>0</v>
      </c>
      <c r="AI488" s="100"/>
      <c r="AJ488" s="100"/>
      <c r="AK488"/>
      <c r="AL488"/>
      <c r="AM488"/>
    </row>
    <row r="489" spans="23:39" ht="14.25" customHeight="1">
      <c r="W489" t="str">
        <f t="shared" si="13"/>
        <v/>
      </c>
      <c r="X489">
        <f t="shared" si="16"/>
        <v>8.8000000000000023E-3</v>
      </c>
      <c r="Y489">
        <f>Scorers!B94</f>
        <v>0</v>
      </c>
      <c r="Z489" t="str">
        <f>Scorers!C94</f>
        <v>الإسماعيلي</v>
      </c>
      <c r="AA489">
        <f>Scorers!T94</f>
        <v>0</v>
      </c>
      <c r="AB489">
        <f t="shared" si="14"/>
        <v>8.8000000000000023E-3</v>
      </c>
      <c r="AC489"/>
      <c r="AD489"/>
      <c r="AE489"/>
      <c r="AF489"/>
      <c r="AG489"/>
      <c r="AH489" s="100">
        <f t="shared" si="15"/>
        <v>0</v>
      </c>
      <c r="AI489" s="100"/>
      <c r="AJ489" s="100"/>
      <c r="AK489"/>
      <c r="AL489"/>
      <c r="AM489"/>
    </row>
    <row r="490" spans="23:39" ht="14.25" customHeight="1">
      <c r="W490" t="str">
        <f t="shared" si="13"/>
        <v/>
      </c>
      <c r="X490">
        <f t="shared" si="16"/>
        <v>8.9000000000000017E-3</v>
      </c>
      <c r="Y490">
        <f>Scorers!B95</f>
        <v>0</v>
      </c>
      <c r="Z490" t="str">
        <f>Scorers!C95</f>
        <v>الإسماعيلي</v>
      </c>
      <c r="AA490">
        <f>Scorers!T95</f>
        <v>0</v>
      </c>
      <c r="AB490">
        <f t="shared" si="14"/>
        <v>8.9000000000000017E-3</v>
      </c>
      <c r="AC490"/>
      <c r="AD490"/>
      <c r="AE490"/>
      <c r="AF490"/>
      <c r="AG490"/>
      <c r="AH490" s="100">
        <f t="shared" si="15"/>
        <v>0</v>
      </c>
      <c r="AI490" s="100"/>
      <c r="AJ490" s="100"/>
      <c r="AK490"/>
      <c r="AL490"/>
      <c r="AM490"/>
    </row>
    <row r="491" spans="23:39" ht="14.25" customHeight="1">
      <c r="W491" t="str">
        <f t="shared" si="13"/>
        <v/>
      </c>
      <c r="X491">
        <f t="shared" si="16"/>
        <v>9.0000000000000011E-3</v>
      </c>
      <c r="Y491">
        <f>Scorers!B96</f>
        <v>0</v>
      </c>
      <c r="Z491">
        <f>Scorers!C96</f>
        <v>0</v>
      </c>
      <c r="AA491">
        <f>Scorers!T96</f>
        <v>0</v>
      </c>
      <c r="AB491">
        <f t="shared" si="14"/>
        <v>9.0000000000000011E-3</v>
      </c>
      <c r="AC491"/>
      <c r="AD491"/>
      <c r="AE491"/>
      <c r="AF491"/>
      <c r="AG491"/>
      <c r="AH491" s="100">
        <f t="shared" si="15"/>
        <v>0</v>
      </c>
      <c r="AI491" s="100"/>
      <c r="AJ491" s="100"/>
      <c r="AK491"/>
      <c r="AL491"/>
      <c r="AM491"/>
    </row>
    <row r="492" spans="23:39" ht="14.25" customHeight="1">
      <c r="W492" t="str">
        <f t="shared" si="13"/>
        <v/>
      </c>
      <c r="X492">
        <f t="shared" si="16"/>
        <v>9.1000000000000004E-3</v>
      </c>
      <c r="Y492">
        <f>Scorers!B97</f>
        <v>0</v>
      </c>
      <c r="Z492">
        <f>Scorers!C97</f>
        <v>0</v>
      </c>
      <c r="AA492">
        <f>Scorers!T97</f>
        <v>0</v>
      </c>
      <c r="AB492">
        <f t="shared" si="14"/>
        <v>9.1000000000000004E-3</v>
      </c>
      <c r="AC492"/>
      <c r="AD492"/>
      <c r="AE492"/>
      <c r="AF492"/>
      <c r="AG492"/>
      <c r="AH492" s="100">
        <f t="shared" si="15"/>
        <v>0</v>
      </c>
      <c r="AI492" s="100"/>
      <c r="AJ492" s="100"/>
      <c r="AK492"/>
      <c r="AL492"/>
      <c r="AM492"/>
    </row>
    <row r="493" spans="23:39" ht="14.25" customHeight="1">
      <c r="W493" t="str">
        <f t="shared" si="13"/>
        <v/>
      </c>
      <c r="X493">
        <f t="shared" si="16"/>
        <v>9.1999999999999998E-3</v>
      </c>
      <c r="Y493">
        <f>Scorers!B98</f>
        <v>0</v>
      </c>
      <c r="Z493">
        <f>Scorers!C98</f>
        <v>0</v>
      </c>
      <c r="AA493">
        <f>Scorers!T98</f>
        <v>0</v>
      </c>
      <c r="AB493">
        <f t="shared" si="14"/>
        <v>9.1999999999999998E-3</v>
      </c>
      <c r="AC493"/>
      <c r="AD493"/>
      <c r="AE493"/>
      <c r="AF493"/>
      <c r="AG493"/>
      <c r="AH493" s="100">
        <f t="shared" si="15"/>
        <v>0</v>
      </c>
      <c r="AI493" s="100"/>
      <c r="AJ493" s="100"/>
      <c r="AK493"/>
      <c r="AL493"/>
      <c r="AM493"/>
    </row>
    <row r="494" spans="23:39" ht="14.25" customHeight="1">
      <c r="W494">
        <f t="shared" si="13"/>
        <v>24</v>
      </c>
      <c r="X494">
        <f t="shared" si="16"/>
        <v>9.2999999999999992E-3</v>
      </c>
      <c r="Y494" t="str">
        <f>Scorers!B99</f>
        <v>محمد رمضان</v>
      </c>
      <c r="Z494" t="str">
        <f>Scorers!C99</f>
        <v>الترســـــانة</v>
      </c>
      <c r="AA494">
        <f>Scorers!T99</f>
        <v>1</v>
      </c>
      <c r="AB494">
        <f t="shared" si="14"/>
        <v>1.0093000000000001</v>
      </c>
      <c r="AC494"/>
      <c r="AD494"/>
      <c r="AE494"/>
      <c r="AF494"/>
      <c r="AG494"/>
      <c r="AH494" s="100">
        <f t="shared" si="15"/>
        <v>0</v>
      </c>
      <c r="AI494" s="100"/>
      <c r="AJ494" s="100"/>
      <c r="AK494"/>
      <c r="AL494"/>
      <c r="AM494"/>
    </row>
    <row r="495" spans="23:39" ht="14.25" customHeight="1">
      <c r="W495">
        <f t="shared" si="13"/>
        <v>23</v>
      </c>
      <c r="X495">
        <f t="shared" si="16"/>
        <v>9.3999999999999986E-3</v>
      </c>
      <c r="Y495" t="str">
        <f>Scorers!B100</f>
        <v>بوعلام بوفارما</v>
      </c>
      <c r="Z495" t="str">
        <f>Scorers!C100</f>
        <v>الترســـــانة</v>
      </c>
      <c r="AA495">
        <f>Scorers!T100</f>
        <v>1</v>
      </c>
      <c r="AB495">
        <f t="shared" si="14"/>
        <v>1.0094000000000001</v>
      </c>
      <c r="AC495"/>
      <c r="AD495"/>
      <c r="AE495"/>
      <c r="AF495"/>
      <c r="AG495"/>
      <c r="AH495" s="100">
        <f t="shared" si="15"/>
        <v>0</v>
      </c>
      <c r="AI495" s="100"/>
      <c r="AJ495" s="100"/>
      <c r="AK495"/>
      <c r="AL495"/>
      <c r="AM495"/>
    </row>
    <row r="496" spans="23:39" ht="14.25" customHeight="1">
      <c r="W496" t="str">
        <f t="shared" si="13"/>
        <v/>
      </c>
      <c r="X496">
        <f t="shared" si="16"/>
        <v>9.499999999999998E-3</v>
      </c>
      <c r="Y496">
        <f>Scorers!B101</f>
        <v>0</v>
      </c>
      <c r="Z496" t="str">
        <f>Scorers!C101</f>
        <v>الترســـــانة</v>
      </c>
      <c r="AA496">
        <f>Scorers!T101</f>
        <v>0</v>
      </c>
      <c r="AB496">
        <f t="shared" si="14"/>
        <v>9.499999999999998E-3</v>
      </c>
      <c r="AC496"/>
      <c r="AD496"/>
      <c r="AE496"/>
      <c r="AF496"/>
      <c r="AG496"/>
      <c r="AH496" s="100">
        <f t="shared" si="15"/>
        <v>0</v>
      </c>
      <c r="AI496" s="100"/>
      <c r="AJ496" s="100"/>
      <c r="AK496"/>
      <c r="AL496"/>
      <c r="AM496"/>
    </row>
    <row r="497" spans="23:39" ht="14.25" customHeight="1">
      <c r="W497" t="str">
        <f t="shared" si="13"/>
        <v/>
      </c>
      <c r="X497">
        <f t="shared" si="16"/>
        <v>9.5999999999999974E-3</v>
      </c>
      <c r="Y497">
        <f>Scorers!B102</f>
        <v>0</v>
      </c>
      <c r="Z497" t="str">
        <f>Scorers!C102</f>
        <v>الترســـــانة</v>
      </c>
      <c r="AA497">
        <f>Scorers!T102</f>
        <v>0</v>
      </c>
      <c r="AB497">
        <f t="shared" si="14"/>
        <v>9.5999999999999974E-3</v>
      </c>
      <c r="AC497"/>
      <c r="AD497"/>
      <c r="AE497"/>
      <c r="AF497"/>
      <c r="AG497"/>
      <c r="AH497" s="100">
        <f t="shared" si="15"/>
        <v>0</v>
      </c>
      <c r="AI497" s="100"/>
      <c r="AJ497" s="100"/>
      <c r="AK497"/>
      <c r="AL497"/>
      <c r="AM497"/>
    </row>
    <row r="498" spans="23:39" ht="14.25" customHeight="1">
      <c r="W498" t="str">
        <f t="shared" si="13"/>
        <v/>
      </c>
      <c r="X498">
        <f t="shared" si="16"/>
        <v>9.6999999999999968E-3</v>
      </c>
      <c r="Y498">
        <f>Scorers!B103</f>
        <v>0</v>
      </c>
      <c r="Z498" t="str">
        <f>Scorers!C103</f>
        <v>الترســـــانة</v>
      </c>
      <c r="AA498">
        <f>Scorers!T103</f>
        <v>0</v>
      </c>
      <c r="AB498">
        <f t="shared" si="14"/>
        <v>9.6999999999999968E-3</v>
      </c>
      <c r="AC498"/>
      <c r="AD498"/>
      <c r="AE498"/>
      <c r="AF498"/>
      <c r="AG498"/>
      <c r="AH498" s="100">
        <f t="shared" si="15"/>
        <v>0</v>
      </c>
      <c r="AI498" s="100"/>
      <c r="AJ498" s="100"/>
      <c r="AK498"/>
      <c r="AL498"/>
      <c r="AM498"/>
    </row>
    <row r="499" spans="23:39" ht="14.25" customHeight="1">
      <c r="W499" t="str">
        <f t="shared" si="13"/>
        <v/>
      </c>
      <c r="X499">
        <f t="shared" si="16"/>
        <v>9.7999999999999962E-3</v>
      </c>
      <c r="Y499">
        <f>Scorers!B104</f>
        <v>0</v>
      </c>
      <c r="Z499" t="str">
        <f>Scorers!C104</f>
        <v>الترســـــانة</v>
      </c>
      <c r="AA499">
        <f>Scorers!T104</f>
        <v>0</v>
      </c>
      <c r="AB499">
        <f t="shared" si="14"/>
        <v>9.7999999999999962E-3</v>
      </c>
      <c r="AC499"/>
      <c r="AD499"/>
      <c r="AE499"/>
      <c r="AF499"/>
      <c r="AG499"/>
      <c r="AH499" s="100">
        <f t="shared" si="15"/>
        <v>0</v>
      </c>
      <c r="AI499" s="100"/>
      <c r="AJ499" s="100"/>
      <c r="AK499"/>
      <c r="AL499"/>
      <c r="AM499"/>
    </row>
    <row r="500" spans="23:39" ht="14.25" customHeight="1">
      <c r="W500" t="str">
        <f t="shared" si="13"/>
        <v/>
      </c>
      <c r="X500">
        <f t="shared" si="16"/>
        <v>9.8999999999999956E-3</v>
      </c>
      <c r="Y500">
        <f>Scorers!B105</f>
        <v>0</v>
      </c>
      <c r="Z500" t="str">
        <f>Scorers!C105</f>
        <v>الترســـــانة</v>
      </c>
      <c r="AA500">
        <f>Scorers!T105</f>
        <v>0</v>
      </c>
      <c r="AB500">
        <f t="shared" si="14"/>
        <v>9.8999999999999956E-3</v>
      </c>
      <c r="AC500"/>
      <c r="AD500"/>
      <c r="AE500"/>
      <c r="AF500"/>
      <c r="AG500"/>
      <c r="AH500" s="100">
        <f t="shared" si="15"/>
        <v>0</v>
      </c>
      <c r="AI500" s="100"/>
      <c r="AJ500" s="100"/>
      <c r="AK500"/>
      <c r="AL500"/>
      <c r="AM500"/>
    </row>
    <row r="501" spans="23:39" ht="14.25" customHeight="1">
      <c r="W501" t="str">
        <f t="shared" si="13"/>
        <v/>
      </c>
      <c r="X501">
        <f t="shared" si="16"/>
        <v>9.999999999999995E-3</v>
      </c>
      <c r="Y501">
        <f>Scorers!B106</f>
        <v>0</v>
      </c>
      <c r="Z501" t="str">
        <f>Scorers!C106</f>
        <v>الترســـــانة</v>
      </c>
      <c r="AA501">
        <f>Scorers!T106</f>
        <v>0</v>
      </c>
      <c r="AB501">
        <f t="shared" si="14"/>
        <v>9.999999999999995E-3</v>
      </c>
      <c r="AC501"/>
      <c r="AD501"/>
      <c r="AE501"/>
      <c r="AF501"/>
      <c r="AG501"/>
      <c r="AH501" s="100">
        <f t="shared" si="15"/>
        <v>0</v>
      </c>
      <c r="AI501" s="100"/>
      <c r="AJ501" s="100"/>
      <c r="AK501"/>
      <c r="AL501"/>
      <c r="AM501"/>
    </row>
    <row r="502" spans="23:39" ht="14.25" customHeight="1">
      <c r="W502" t="str">
        <f t="shared" si="13"/>
        <v/>
      </c>
      <c r="X502">
        <f t="shared" si="16"/>
        <v>1.0099999999999994E-2</v>
      </c>
      <c r="Y502">
        <f>Scorers!B107</f>
        <v>0</v>
      </c>
      <c r="Z502" t="str">
        <f>Scorers!C107</f>
        <v>الترســـــانة</v>
      </c>
      <c r="AA502">
        <f>Scorers!T107</f>
        <v>0</v>
      </c>
      <c r="AB502">
        <f t="shared" si="14"/>
        <v>1.0099999999999994E-2</v>
      </c>
      <c r="AC502"/>
      <c r="AD502"/>
      <c r="AE502"/>
      <c r="AF502"/>
      <c r="AG502"/>
      <c r="AH502" s="100">
        <f t="shared" si="15"/>
        <v>0</v>
      </c>
      <c r="AI502" s="100"/>
      <c r="AJ502" s="100"/>
      <c r="AK502"/>
      <c r="AL502"/>
      <c r="AM502"/>
    </row>
    <row r="503" spans="23:39" ht="14.25" customHeight="1">
      <c r="W503" t="str">
        <f t="shared" si="13"/>
        <v/>
      </c>
      <c r="X503">
        <f t="shared" si="16"/>
        <v>1.0199999999999994E-2</v>
      </c>
      <c r="Y503">
        <f>Scorers!B108</f>
        <v>0</v>
      </c>
      <c r="Z503" t="str">
        <f>Scorers!C108</f>
        <v>الترســـــانة</v>
      </c>
      <c r="AA503">
        <f>Scorers!T108</f>
        <v>0</v>
      </c>
      <c r="AB503">
        <f t="shared" si="14"/>
        <v>1.0199999999999994E-2</v>
      </c>
      <c r="AC503"/>
      <c r="AD503"/>
      <c r="AE503"/>
      <c r="AF503"/>
      <c r="AG503"/>
      <c r="AH503" s="100">
        <f t="shared" si="15"/>
        <v>0</v>
      </c>
      <c r="AI503" s="100"/>
      <c r="AJ503" s="100"/>
      <c r="AK503"/>
      <c r="AL503"/>
      <c r="AM503"/>
    </row>
    <row r="504" spans="23:39" ht="14.25" customHeight="1">
      <c r="W504" t="str">
        <f t="shared" si="13"/>
        <v/>
      </c>
      <c r="X504">
        <f t="shared" si="16"/>
        <v>1.0299999999999993E-2</v>
      </c>
      <c r="Y504">
        <f>Scorers!B109</f>
        <v>0</v>
      </c>
      <c r="Z504" t="str">
        <f>Scorers!C109</f>
        <v>الترســـــانة</v>
      </c>
      <c r="AA504">
        <f>Scorers!T109</f>
        <v>0</v>
      </c>
      <c r="AB504">
        <f t="shared" si="14"/>
        <v>1.0299999999999993E-2</v>
      </c>
      <c r="AC504"/>
      <c r="AD504"/>
      <c r="AE504"/>
      <c r="AF504"/>
      <c r="AG504"/>
      <c r="AH504" s="100">
        <f t="shared" si="15"/>
        <v>0</v>
      </c>
      <c r="AI504" s="100"/>
      <c r="AJ504" s="100"/>
      <c r="AK504"/>
      <c r="AL504"/>
      <c r="AM504"/>
    </row>
    <row r="505" spans="23:39" ht="14.25" customHeight="1">
      <c r="W505" t="str">
        <f t="shared" si="13"/>
        <v/>
      </c>
      <c r="X505">
        <f t="shared" si="16"/>
        <v>1.0399999999999993E-2</v>
      </c>
      <c r="Y505">
        <f>Scorers!B110</f>
        <v>0</v>
      </c>
      <c r="Z505" t="str">
        <f>Scorers!C110</f>
        <v>الترســـــانة</v>
      </c>
      <c r="AA505">
        <f>Scorers!T110</f>
        <v>0</v>
      </c>
      <c r="AB505">
        <f t="shared" si="14"/>
        <v>1.0399999999999993E-2</v>
      </c>
      <c r="AC505"/>
      <c r="AD505"/>
      <c r="AE505"/>
      <c r="AF505"/>
      <c r="AG505"/>
      <c r="AH505" s="100">
        <f t="shared" si="15"/>
        <v>0</v>
      </c>
      <c r="AI505" s="100"/>
      <c r="AJ505" s="100"/>
      <c r="AK505"/>
      <c r="AL505"/>
      <c r="AM505"/>
    </row>
    <row r="506" spans="23:39" ht="14.25" customHeight="1">
      <c r="W506" t="str">
        <f t="shared" si="13"/>
        <v/>
      </c>
      <c r="X506">
        <f t="shared" si="16"/>
        <v>1.0499999999999992E-2</v>
      </c>
      <c r="Y506">
        <f>Scorers!B111</f>
        <v>0</v>
      </c>
      <c r="Z506" t="str">
        <f>Scorers!C111</f>
        <v>الترســـــانة</v>
      </c>
      <c r="AA506">
        <f>Scorers!T111</f>
        <v>0</v>
      </c>
      <c r="AB506">
        <f t="shared" si="14"/>
        <v>1.0499999999999992E-2</v>
      </c>
      <c r="AC506"/>
      <c r="AD506"/>
      <c r="AE506"/>
      <c r="AF506"/>
      <c r="AG506"/>
      <c r="AH506" s="100">
        <f t="shared" si="15"/>
        <v>0</v>
      </c>
      <c r="AI506" s="100"/>
      <c r="AJ506" s="100"/>
      <c r="AK506"/>
      <c r="AL506"/>
      <c r="AM506"/>
    </row>
    <row r="507" spans="23:39" ht="14.25" customHeight="1">
      <c r="W507" t="str">
        <f t="shared" si="13"/>
        <v/>
      </c>
      <c r="X507">
        <f t="shared" si="16"/>
        <v>1.0599999999999991E-2</v>
      </c>
      <c r="Y507">
        <f>Scorers!B112</f>
        <v>0</v>
      </c>
      <c r="Z507" t="str">
        <f>Scorers!C112</f>
        <v>الترســـــانة</v>
      </c>
      <c r="AA507">
        <f>Scorers!T112</f>
        <v>0</v>
      </c>
      <c r="AB507">
        <f t="shared" si="14"/>
        <v>1.0599999999999991E-2</v>
      </c>
      <c r="AC507"/>
      <c r="AD507"/>
      <c r="AE507"/>
      <c r="AF507"/>
      <c r="AG507"/>
      <c r="AH507" s="100">
        <f t="shared" si="15"/>
        <v>0</v>
      </c>
      <c r="AI507" s="100"/>
      <c r="AJ507" s="100"/>
      <c r="AK507"/>
      <c r="AL507"/>
      <c r="AM507"/>
    </row>
    <row r="508" spans="23:39" ht="14.25" customHeight="1">
      <c r="W508" t="str">
        <f t="shared" si="13"/>
        <v/>
      </c>
      <c r="X508">
        <f t="shared" si="16"/>
        <v>1.0699999999999991E-2</v>
      </c>
      <c r="Y508">
        <f>Scorers!B113</f>
        <v>0</v>
      </c>
      <c r="Z508" t="str">
        <f>Scorers!C113</f>
        <v>الترســـــانة</v>
      </c>
      <c r="AA508">
        <f>Scorers!T113</f>
        <v>0</v>
      </c>
      <c r="AB508">
        <f t="shared" si="14"/>
        <v>1.0699999999999991E-2</v>
      </c>
      <c r="AC508"/>
      <c r="AD508"/>
      <c r="AE508"/>
      <c r="AF508"/>
      <c r="AG508"/>
      <c r="AH508" s="100">
        <f t="shared" si="15"/>
        <v>0</v>
      </c>
      <c r="AI508" s="100"/>
      <c r="AJ508" s="100"/>
      <c r="AK508"/>
      <c r="AL508"/>
      <c r="AM508"/>
    </row>
    <row r="509" spans="23:39" ht="14.25" customHeight="1">
      <c r="W509" t="str">
        <f t="shared" si="13"/>
        <v/>
      </c>
      <c r="X509">
        <f t="shared" si="16"/>
        <v>1.079999999999999E-2</v>
      </c>
      <c r="Y509">
        <f>Scorers!B114</f>
        <v>0</v>
      </c>
      <c r="Z509" t="str">
        <f>Scorers!C114</f>
        <v>الترســـــانة</v>
      </c>
      <c r="AA509">
        <f>Scorers!T114</f>
        <v>0</v>
      </c>
      <c r="AB509">
        <f t="shared" si="14"/>
        <v>1.079999999999999E-2</v>
      </c>
      <c r="AC509"/>
      <c r="AD509"/>
      <c r="AE509"/>
      <c r="AF509"/>
      <c r="AG509"/>
      <c r="AH509" s="100">
        <f t="shared" si="15"/>
        <v>0</v>
      </c>
      <c r="AI509" s="100"/>
      <c r="AJ509" s="100"/>
      <c r="AK509"/>
      <c r="AL509"/>
      <c r="AM509"/>
    </row>
    <row r="510" spans="23:39" ht="14.25" customHeight="1">
      <c r="W510" t="str">
        <f t="shared" si="13"/>
        <v/>
      </c>
      <c r="X510">
        <f t="shared" si="16"/>
        <v>1.089999999999999E-2</v>
      </c>
      <c r="Y510">
        <f>Scorers!B115</f>
        <v>0</v>
      </c>
      <c r="Z510" t="str">
        <f>Scorers!C115</f>
        <v>الترســـــانة</v>
      </c>
      <c r="AA510">
        <f>Scorers!T115</f>
        <v>0</v>
      </c>
      <c r="AB510">
        <f t="shared" si="14"/>
        <v>1.089999999999999E-2</v>
      </c>
      <c r="AC510"/>
      <c r="AD510"/>
      <c r="AE510"/>
      <c r="AF510"/>
      <c r="AG510"/>
      <c r="AH510" s="100">
        <f t="shared" si="15"/>
        <v>0</v>
      </c>
      <c r="AI510" s="100"/>
      <c r="AJ510" s="100"/>
      <c r="AK510"/>
      <c r="AL510"/>
      <c r="AM510"/>
    </row>
    <row r="511" spans="23:39" ht="14.25" customHeight="1">
      <c r="W511" t="str">
        <f t="shared" si="13"/>
        <v/>
      </c>
      <c r="X511">
        <f t="shared" si="16"/>
        <v>1.0999999999999989E-2</v>
      </c>
      <c r="Y511">
        <f>Scorers!B116</f>
        <v>0</v>
      </c>
      <c r="Z511" t="str">
        <f>Scorers!C116</f>
        <v>الترســـــانة</v>
      </c>
      <c r="AA511">
        <f>Scorers!T116</f>
        <v>0</v>
      </c>
      <c r="AB511">
        <f t="shared" si="14"/>
        <v>1.0999999999999989E-2</v>
      </c>
      <c r="AC511"/>
      <c r="AD511"/>
      <c r="AE511"/>
      <c r="AF511"/>
      <c r="AG511"/>
      <c r="AH511" s="100">
        <f t="shared" si="15"/>
        <v>0</v>
      </c>
      <c r="AI511" s="100"/>
      <c r="AJ511" s="100"/>
      <c r="AK511"/>
      <c r="AL511"/>
      <c r="AM511"/>
    </row>
    <row r="512" spans="23:39" ht="14.25" customHeight="1">
      <c r="W512" t="str">
        <f t="shared" si="13"/>
        <v/>
      </c>
      <c r="X512">
        <f t="shared" si="16"/>
        <v>1.1099999999999988E-2</v>
      </c>
      <c r="Y512">
        <f>Scorers!B117</f>
        <v>0</v>
      </c>
      <c r="Z512" t="str">
        <f>Scorers!C117</f>
        <v>الترســـــانة</v>
      </c>
      <c r="AA512">
        <f>Scorers!T117</f>
        <v>0</v>
      </c>
      <c r="AB512">
        <f t="shared" si="14"/>
        <v>1.1099999999999988E-2</v>
      </c>
      <c r="AC512"/>
      <c r="AD512"/>
      <c r="AE512"/>
      <c r="AF512"/>
      <c r="AG512"/>
      <c r="AH512" s="100">
        <f t="shared" si="15"/>
        <v>0</v>
      </c>
      <c r="AI512" s="100"/>
      <c r="AJ512" s="100"/>
      <c r="AK512"/>
      <c r="AL512"/>
      <c r="AM512"/>
    </row>
    <row r="513" spans="23:39" ht="14.25" customHeight="1">
      <c r="W513" t="str">
        <f t="shared" si="13"/>
        <v/>
      </c>
      <c r="X513">
        <f t="shared" si="16"/>
        <v>1.1199999999999988E-2</v>
      </c>
      <c r="Y513">
        <f>Scorers!B118</f>
        <v>0</v>
      </c>
      <c r="Z513" t="str">
        <f>Scorers!C118</f>
        <v>الترســـــانة</v>
      </c>
      <c r="AA513">
        <f>Scorers!T118</f>
        <v>0</v>
      </c>
      <c r="AB513">
        <f t="shared" si="14"/>
        <v>1.1199999999999988E-2</v>
      </c>
      <c r="AC513"/>
      <c r="AD513"/>
      <c r="AE513"/>
      <c r="AF513"/>
      <c r="AG513"/>
      <c r="AH513" s="100">
        <f t="shared" si="15"/>
        <v>0</v>
      </c>
      <c r="AI513" s="100"/>
      <c r="AJ513" s="100"/>
      <c r="AK513"/>
      <c r="AL513"/>
      <c r="AM513"/>
    </row>
    <row r="514" spans="23:39" ht="14.25" customHeight="1">
      <c r="W514" t="str">
        <f t="shared" si="13"/>
        <v/>
      </c>
      <c r="X514">
        <f t="shared" si="16"/>
        <v>1.1299999999999987E-2</v>
      </c>
      <c r="Y514">
        <f>Scorers!B119</f>
        <v>0</v>
      </c>
      <c r="Z514">
        <f>Scorers!C119</f>
        <v>0</v>
      </c>
      <c r="AA514">
        <f>Scorers!T119</f>
        <v>0</v>
      </c>
      <c r="AB514">
        <f t="shared" si="14"/>
        <v>1.1299999999999987E-2</v>
      </c>
      <c r="AC514"/>
      <c r="AD514"/>
      <c r="AE514"/>
      <c r="AF514"/>
      <c r="AG514"/>
      <c r="AH514" s="100">
        <f t="shared" si="15"/>
        <v>0</v>
      </c>
      <c r="AI514" s="100"/>
      <c r="AJ514" s="100"/>
      <c r="AK514"/>
      <c r="AL514"/>
      <c r="AM514"/>
    </row>
    <row r="515" spans="23:39" ht="14.25" customHeight="1">
      <c r="W515" t="str">
        <f t="shared" si="13"/>
        <v/>
      </c>
      <c r="X515">
        <f t="shared" si="16"/>
        <v>1.1399999999999987E-2</v>
      </c>
      <c r="Y515">
        <f>Scorers!B120</f>
        <v>0</v>
      </c>
      <c r="Z515">
        <f>Scorers!C120</f>
        <v>0</v>
      </c>
      <c r="AA515">
        <f>Scorers!T120</f>
        <v>0</v>
      </c>
      <c r="AB515">
        <f t="shared" si="14"/>
        <v>1.1399999999999987E-2</v>
      </c>
      <c r="AC515"/>
      <c r="AD515"/>
      <c r="AE515"/>
      <c r="AF515"/>
      <c r="AG515"/>
      <c r="AH515" s="100">
        <f t="shared" si="15"/>
        <v>0</v>
      </c>
      <c r="AI515" s="100"/>
      <c r="AJ515" s="100"/>
      <c r="AK515"/>
      <c r="AL515"/>
      <c r="AM515"/>
    </row>
    <row r="516" spans="23:39" ht="14.25" customHeight="1">
      <c r="W516" t="str">
        <f t="shared" si="13"/>
        <v/>
      </c>
      <c r="X516">
        <f t="shared" si="16"/>
        <v>1.1499999999999986E-2</v>
      </c>
      <c r="Y516">
        <f>Scorers!B121</f>
        <v>0</v>
      </c>
      <c r="Z516">
        <f>Scorers!C121</f>
        <v>0</v>
      </c>
      <c r="AA516">
        <f>Scorers!T121</f>
        <v>0</v>
      </c>
      <c r="AB516">
        <f t="shared" si="14"/>
        <v>1.1499999999999986E-2</v>
      </c>
      <c r="AC516"/>
      <c r="AD516"/>
      <c r="AE516"/>
      <c r="AF516"/>
      <c r="AG516"/>
      <c r="AH516" s="100">
        <f t="shared" si="15"/>
        <v>0</v>
      </c>
      <c r="AI516" s="100"/>
      <c r="AJ516" s="100"/>
      <c r="AK516"/>
      <c r="AL516"/>
      <c r="AM516"/>
    </row>
    <row r="517" spans="23:39" ht="14.25" customHeight="1">
      <c r="W517">
        <f t="shared" si="13"/>
        <v>4</v>
      </c>
      <c r="X517">
        <f t="shared" si="16"/>
        <v>1.1599999999999985E-2</v>
      </c>
      <c r="Y517" t="str">
        <f>Scorers!B122</f>
        <v>عمرو ذكي</v>
      </c>
      <c r="Z517" t="str">
        <f>Scorers!C122</f>
        <v>الزمـــــــالك</v>
      </c>
      <c r="AA517">
        <f>Scorers!T122</f>
        <v>2</v>
      </c>
      <c r="AB517">
        <f t="shared" si="14"/>
        <v>2.0116000000000001</v>
      </c>
      <c r="AC517"/>
      <c r="AD517"/>
      <c r="AE517"/>
      <c r="AF517"/>
      <c r="AG517"/>
      <c r="AH517" s="100">
        <f t="shared" si="15"/>
        <v>0</v>
      </c>
      <c r="AI517" s="100"/>
      <c r="AJ517" s="100"/>
      <c r="AK517"/>
      <c r="AL517"/>
      <c r="AM517"/>
    </row>
    <row r="518" spans="23:39" ht="14.25" customHeight="1">
      <c r="W518" t="str">
        <f t="shared" si="13"/>
        <v/>
      </c>
      <c r="X518">
        <f t="shared" si="16"/>
        <v>1.1699999999999985E-2</v>
      </c>
      <c r="Y518" t="str">
        <f>Scorers!B123</f>
        <v>عمرو ذكي</v>
      </c>
      <c r="Z518" t="str">
        <f>Scorers!C123</f>
        <v>الزمـــــــالك</v>
      </c>
      <c r="AA518">
        <f>Scorers!T123</f>
        <v>0</v>
      </c>
      <c r="AB518">
        <f t="shared" si="14"/>
        <v>1.1699999999999985E-2</v>
      </c>
      <c r="AC518"/>
      <c r="AD518"/>
      <c r="AE518"/>
      <c r="AF518"/>
      <c r="AG518"/>
      <c r="AH518" s="100">
        <f t="shared" si="15"/>
        <v>0</v>
      </c>
      <c r="AI518" s="100"/>
      <c r="AJ518" s="100"/>
      <c r="AK518"/>
      <c r="AL518"/>
      <c r="AM518"/>
    </row>
    <row r="519" spans="23:39" ht="14.25" customHeight="1">
      <c r="W519" t="str">
        <f t="shared" si="13"/>
        <v/>
      </c>
      <c r="X519">
        <f t="shared" si="16"/>
        <v>1.1799999999999984E-2</v>
      </c>
      <c r="Y519">
        <f>Scorers!B124</f>
        <v>0</v>
      </c>
      <c r="Z519" t="str">
        <f>Scorers!C124</f>
        <v>الزمـــــــالك</v>
      </c>
      <c r="AA519">
        <f>Scorers!T124</f>
        <v>0</v>
      </c>
      <c r="AB519">
        <f t="shared" si="14"/>
        <v>1.1799999999999984E-2</v>
      </c>
      <c r="AC519"/>
      <c r="AD519"/>
      <c r="AE519"/>
      <c r="AF519"/>
      <c r="AG519"/>
      <c r="AH519" s="100">
        <f t="shared" si="15"/>
        <v>0</v>
      </c>
      <c r="AI519" s="100"/>
      <c r="AJ519" s="100"/>
      <c r="AK519"/>
      <c r="AL519"/>
      <c r="AM519"/>
    </row>
    <row r="520" spans="23:39" ht="14.25" customHeight="1">
      <c r="W520" t="str">
        <f t="shared" si="13"/>
        <v/>
      </c>
      <c r="X520">
        <f t="shared" si="16"/>
        <v>1.1899999999999984E-2</v>
      </c>
      <c r="Y520">
        <f>Scorers!B125</f>
        <v>0</v>
      </c>
      <c r="Z520" t="str">
        <f>Scorers!C125</f>
        <v>الزمـــــــالك</v>
      </c>
      <c r="AA520">
        <f>Scorers!T125</f>
        <v>0</v>
      </c>
      <c r="AB520">
        <f t="shared" si="14"/>
        <v>1.1899999999999984E-2</v>
      </c>
      <c r="AC520"/>
      <c r="AD520"/>
      <c r="AE520"/>
      <c r="AF520"/>
      <c r="AG520"/>
      <c r="AH520" s="100">
        <f t="shared" si="15"/>
        <v>0</v>
      </c>
      <c r="AI520" s="100"/>
      <c r="AJ520" s="100"/>
      <c r="AK520"/>
      <c r="AL520"/>
      <c r="AM520"/>
    </row>
    <row r="521" spans="23:39" ht="14.25" customHeight="1">
      <c r="W521" t="str">
        <f t="shared" si="13"/>
        <v/>
      </c>
      <c r="X521">
        <f t="shared" si="16"/>
        <v>1.1999999999999983E-2</v>
      </c>
      <c r="Y521">
        <f>Scorers!B126</f>
        <v>0</v>
      </c>
      <c r="Z521" t="str">
        <f>Scorers!C126</f>
        <v>الزمـــــــالك</v>
      </c>
      <c r="AA521">
        <f>Scorers!T126</f>
        <v>0</v>
      </c>
      <c r="AB521">
        <f t="shared" si="14"/>
        <v>1.1999999999999983E-2</v>
      </c>
      <c r="AC521"/>
      <c r="AD521"/>
      <c r="AE521"/>
      <c r="AF521"/>
      <c r="AG521"/>
      <c r="AH521" s="100">
        <f t="shared" si="15"/>
        <v>0</v>
      </c>
      <c r="AI521" s="100"/>
      <c r="AJ521" s="100"/>
      <c r="AK521"/>
      <c r="AL521"/>
      <c r="AM521"/>
    </row>
    <row r="522" spans="23:39" ht="14.25" customHeight="1">
      <c r="W522" t="str">
        <f t="shared" si="13"/>
        <v/>
      </c>
      <c r="X522">
        <f t="shared" si="16"/>
        <v>1.2099999999999982E-2</v>
      </c>
      <c r="Y522">
        <f>Scorers!B127</f>
        <v>0</v>
      </c>
      <c r="Z522" t="str">
        <f>Scorers!C127</f>
        <v>الزمـــــــالك</v>
      </c>
      <c r="AA522">
        <f>Scorers!T127</f>
        <v>0</v>
      </c>
      <c r="AB522">
        <f t="shared" si="14"/>
        <v>1.2099999999999982E-2</v>
      </c>
      <c r="AC522"/>
      <c r="AD522"/>
      <c r="AE522"/>
      <c r="AF522"/>
      <c r="AG522"/>
      <c r="AH522" s="100">
        <f t="shared" si="15"/>
        <v>0</v>
      </c>
      <c r="AI522" s="100"/>
      <c r="AJ522" s="100"/>
      <c r="AK522"/>
      <c r="AL522"/>
      <c r="AM522"/>
    </row>
    <row r="523" spans="23:39" ht="14.25" customHeight="1">
      <c r="W523" t="str">
        <f t="shared" si="13"/>
        <v/>
      </c>
      <c r="X523">
        <f t="shared" si="16"/>
        <v>1.2199999999999982E-2</v>
      </c>
      <c r="Y523">
        <f>Scorers!B128</f>
        <v>0</v>
      </c>
      <c r="Z523" t="str">
        <f>Scorers!C128</f>
        <v>الزمـــــــالك</v>
      </c>
      <c r="AA523">
        <f>Scorers!T128</f>
        <v>0</v>
      </c>
      <c r="AB523">
        <f t="shared" si="14"/>
        <v>1.2199999999999982E-2</v>
      </c>
      <c r="AC523"/>
      <c r="AD523"/>
      <c r="AE523"/>
      <c r="AF523"/>
      <c r="AG523"/>
      <c r="AH523" s="100">
        <f t="shared" si="15"/>
        <v>0</v>
      </c>
      <c r="AI523" s="100"/>
      <c r="AJ523" s="100"/>
      <c r="AK523"/>
      <c r="AL523"/>
      <c r="AM523"/>
    </row>
    <row r="524" spans="23:39" ht="14.25" customHeight="1">
      <c r="W524" t="str">
        <f t="shared" si="13"/>
        <v/>
      </c>
      <c r="X524">
        <f t="shared" si="16"/>
        <v>1.2299999999999981E-2</v>
      </c>
      <c r="Y524">
        <f>Scorers!B129</f>
        <v>0</v>
      </c>
      <c r="Z524" t="str">
        <f>Scorers!C129</f>
        <v>الزمـــــــالك</v>
      </c>
      <c r="AA524">
        <f>Scorers!T129</f>
        <v>0</v>
      </c>
      <c r="AB524">
        <f t="shared" si="14"/>
        <v>1.2299999999999981E-2</v>
      </c>
      <c r="AC524"/>
      <c r="AD524"/>
      <c r="AE524"/>
      <c r="AF524"/>
      <c r="AG524"/>
      <c r="AH524" s="100">
        <f t="shared" si="15"/>
        <v>0</v>
      </c>
      <c r="AI524" s="100"/>
      <c r="AJ524" s="100"/>
      <c r="AK524"/>
      <c r="AL524"/>
      <c r="AM524"/>
    </row>
    <row r="525" spans="23:39" ht="14.25" customHeight="1">
      <c r="W525" t="str">
        <f t="shared" si="13"/>
        <v/>
      </c>
      <c r="X525">
        <f t="shared" si="16"/>
        <v>1.239999999999998E-2</v>
      </c>
      <c r="Y525">
        <f>Scorers!B130</f>
        <v>0</v>
      </c>
      <c r="Z525" t="str">
        <f>Scorers!C130</f>
        <v>الزمـــــــالك</v>
      </c>
      <c r="AA525">
        <f>Scorers!T130</f>
        <v>0</v>
      </c>
      <c r="AB525">
        <f t="shared" si="14"/>
        <v>1.239999999999998E-2</v>
      </c>
      <c r="AC525"/>
      <c r="AD525"/>
      <c r="AE525"/>
      <c r="AF525"/>
      <c r="AG525"/>
      <c r="AH525" s="100">
        <f t="shared" si="15"/>
        <v>0</v>
      </c>
      <c r="AI525" s="100"/>
      <c r="AJ525" s="100"/>
      <c r="AK525"/>
      <c r="AL525"/>
      <c r="AM525"/>
    </row>
    <row r="526" spans="23:39" ht="14.25" customHeight="1">
      <c r="W526" t="str">
        <f t="shared" si="13"/>
        <v/>
      </c>
      <c r="X526">
        <f t="shared" si="16"/>
        <v>1.249999999999998E-2</v>
      </c>
      <c r="Y526">
        <f>Scorers!B131</f>
        <v>0</v>
      </c>
      <c r="Z526" t="str">
        <f>Scorers!C131</f>
        <v>الزمـــــــالك</v>
      </c>
      <c r="AA526">
        <f>Scorers!T131</f>
        <v>0</v>
      </c>
      <c r="AB526">
        <f t="shared" si="14"/>
        <v>1.249999999999998E-2</v>
      </c>
      <c r="AC526"/>
      <c r="AD526"/>
      <c r="AE526"/>
      <c r="AF526"/>
      <c r="AG526"/>
      <c r="AH526" s="100">
        <f t="shared" si="15"/>
        <v>0</v>
      </c>
      <c r="AI526" s="100"/>
      <c r="AJ526" s="100"/>
      <c r="AK526"/>
      <c r="AL526"/>
      <c r="AM526"/>
    </row>
    <row r="527" spans="23:39" ht="14.25" customHeight="1">
      <c r="W527" t="str">
        <f t="shared" si="13"/>
        <v/>
      </c>
      <c r="X527">
        <f t="shared" si="16"/>
        <v>1.2599999999999979E-2</v>
      </c>
      <c r="Y527">
        <f>Scorers!B132</f>
        <v>0</v>
      </c>
      <c r="Z527" t="str">
        <f>Scorers!C132</f>
        <v>الزمـــــــالك</v>
      </c>
      <c r="AA527">
        <f>Scorers!T132</f>
        <v>0</v>
      </c>
      <c r="AB527">
        <f t="shared" si="14"/>
        <v>1.2599999999999979E-2</v>
      </c>
      <c r="AC527"/>
      <c r="AD527"/>
      <c r="AE527"/>
      <c r="AF527"/>
      <c r="AG527"/>
      <c r="AH527" s="100">
        <f t="shared" si="15"/>
        <v>0</v>
      </c>
      <c r="AI527" s="100"/>
      <c r="AJ527" s="100"/>
      <c r="AK527"/>
      <c r="AL527"/>
      <c r="AM527"/>
    </row>
    <row r="528" spans="23:39" ht="14.25" customHeight="1">
      <c r="W528" t="str">
        <f t="shared" si="13"/>
        <v/>
      </c>
      <c r="X528">
        <f t="shared" si="16"/>
        <v>1.2699999999999979E-2</v>
      </c>
      <c r="Y528">
        <f>Scorers!B133</f>
        <v>0</v>
      </c>
      <c r="Z528" t="str">
        <f>Scorers!C133</f>
        <v>الزمـــــــالك</v>
      </c>
      <c r="AA528">
        <f>Scorers!T133</f>
        <v>0</v>
      </c>
      <c r="AB528">
        <f t="shared" si="14"/>
        <v>1.2699999999999979E-2</v>
      </c>
      <c r="AC528"/>
      <c r="AD528"/>
      <c r="AE528"/>
      <c r="AF528"/>
      <c r="AG528"/>
      <c r="AH528" s="100">
        <f t="shared" si="15"/>
        <v>0</v>
      </c>
      <c r="AI528" s="100"/>
      <c r="AJ528" s="100"/>
      <c r="AK528"/>
      <c r="AL528"/>
      <c r="AM528"/>
    </row>
    <row r="529" spans="23:39" ht="14.25" customHeight="1">
      <c r="W529" t="str">
        <f t="shared" si="13"/>
        <v/>
      </c>
      <c r="X529">
        <f t="shared" si="16"/>
        <v>1.2799999999999978E-2</v>
      </c>
      <c r="Y529">
        <f>Scorers!B134</f>
        <v>0</v>
      </c>
      <c r="Z529" t="str">
        <f>Scorers!C134</f>
        <v>الزمـــــــالك</v>
      </c>
      <c r="AA529">
        <f>Scorers!T134</f>
        <v>0</v>
      </c>
      <c r="AB529">
        <f t="shared" si="14"/>
        <v>1.2799999999999978E-2</v>
      </c>
      <c r="AC529"/>
      <c r="AD529"/>
      <c r="AE529"/>
      <c r="AF529"/>
      <c r="AG529"/>
      <c r="AH529" s="100">
        <f t="shared" si="15"/>
        <v>0</v>
      </c>
      <c r="AI529" s="100"/>
      <c r="AJ529" s="100"/>
      <c r="AK529"/>
      <c r="AL529"/>
      <c r="AM529"/>
    </row>
    <row r="530" spans="23:39" ht="14.25" customHeight="1">
      <c r="W530" t="str">
        <f t="shared" ref="W530:W593" si="17">IF(AB530&gt;0.9,RANK(AB530,$AB$402:$AB$766),"")</f>
        <v/>
      </c>
      <c r="X530">
        <f t="shared" si="16"/>
        <v>1.2899999999999977E-2</v>
      </c>
      <c r="Y530">
        <f>Scorers!B135</f>
        <v>0</v>
      </c>
      <c r="Z530" t="str">
        <f>Scorers!C135</f>
        <v>الزمـــــــالك</v>
      </c>
      <c r="AA530">
        <f>Scorers!T135</f>
        <v>0</v>
      </c>
      <c r="AB530">
        <f t="shared" ref="AB530:AB593" si="18">+AA530+X530</f>
        <v>1.2899999999999977E-2</v>
      </c>
      <c r="AC530"/>
      <c r="AD530"/>
      <c r="AE530"/>
      <c r="AF530"/>
      <c r="AG530"/>
      <c r="AH530" s="100">
        <f t="shared" ref="AH530:AH593" si="19">VLOOKUP($AJ530,$Y$402:$AB$766,3,0)</f>
        <v>0</v>
      </c>
      <c r="AI530" s="100"/>
      <c r="AJ530" s="100"/>
      <c r="AK530"/>
      <c r="AL530"/>
      <c r="AM530"/>
    </row>
    <row r="531" spans="23:39" ht="14.25" customHeight="1">
      <c r="W531" t="str">
        <f t="shared" si="17"/>
        <v/>
      </c>
      <c r="X531">
        <f t="shared" ref="X531:X594" si="20">+X530+0.0001</f>
        <v>1.2999999999999977E-2</v>
      </c>
      <c r="Y531">
        <f>Scorers!B136</f>
        <v>0</v>
      </c>
      <c r="Z531" t="str">
        <f>Scorers!C136</f>
        <v>الزمـــــــالك</v>
      </c>
      <c r="AA531">
        <f>Scorers!T136</f>
        <v>0</v>
      </c>
      <c r="AB531">
        <f t="shared" si="18"/>
        <v>1.2999999999999977E-2</v>
      </c>
      <c r="AC531"/>
      <c r="AD531"/>
      <c r="AE531"/>
      <c r="AF531"/>
      <c r="AG531"/>
      <c r="AH531" s="100">
        <f t="shared" si="19"/>
        <v>0</v>
      </c>
      <c r="AI531" s="100"/>
      <c r="AJ531" s="100"/>
      <c r="AK531"/>
      <c r="AL531"/>
      <c r="AM531"/>
    </row>
    <row r="532" spans="23:39" ht="14.25" customHeight="1">
      <c r="W532" t="str">
        <f t="shared" si="17"/>
        <v/>
      </c>
      <c r="X532">
        <f t="shared" si="20"/>
        <v>1.3099999999999976E-2</v>
      </c>
      <c r="Y532">
        <f>Scorers!B137</f>
        <v>0</v>
      </c>
      <c r="Z532" t="str">
        <f>Scorers!C137</f>
        <v>الزمـــــــالك</v>
      </c>
      <c r="AA532">
        <f>Scorers!T137</f>
        <v>0</v>
      </c>
      <c r="AB532">
        <f t="shared" si="18"/>
        <v>1.3099999999999976E-2</v>
      </c>
      <c r="AC532"/>
      <c r="AD532"/>
      <c r="AE532"/>
      <c r="AF532"/>
      <c r="AG532"/>
      <c r="AH532" s="100">
        <f t="shared" si="19"/>
        <v>0</v>
      </c>
      <c r="AI532" s="100"/>
      <c r="AJ532" s="100"/>
      <c r="AK532"/>
      <c r="AL532"/>
      <c r="AM532"/>
    </row>
    <row r="533" spans="23:39" ht="14.25" customHeight="1">
      <c r="W533" t="str">
        <f t="shared" si="17"/>
        <v/>
      </c>
      <c r="X533">
        <f t="shared" si="20"/>
        <v>1.3199999999999976E-2</v>
      </c>
      <c r="Y533">
        <f>Scorers!B138</f>
        <v>0</v>
      </c>
      <c r="Z533" t="str">
        <f>Scorers!C138</f>
        <v>الزمـــــــالك</v>
      </c>
      <c r="AA533">
        <f>Scorers!T138</f>
        <v>0</v>
      </c>
      <c r="AB533">
        <f t="shared" si="18"/>
        <v>1.3199999999999976E-2</v>
      </c>
      <c r="AC533"/>
      <c r="AD533"/>
      <c r="AE533"/>
      <c r="AF533"/>
      <c r="AG533"/>
      <c r="AH533" s="100">
        <f t="shared" si="19"/>
        <v>0</v>
      </c>
      <c r="AI533" s="100"/>
      <c r="AJ533" s="100"/>
      <c r="AK533"/>
      <c r="AL533"/>
      <c r="AM533"/>
    </row>
    <row r="534" spans="23:39" ht="14.25" customHeight="1">
      <c r="W534" t="str">
        <f t="shared" si="17"/>
        <v/>
      </c>
      <c r="X534">
        <f t="shared" si="20"/>
        <v>1.3299999999999975E-2</v>
      </c>
      <c r="Y534">
        <f>Scorers!B139</f>
        <v>0</v>
      </c>
      <c r="Z534" t="str">
        <f>Scorers!C139</f>
        <v>الزمـــــــالك</v>
      </c>
      <c r="AA534">
        <f>Scorers!T139</f>
        <v>0</v>
      </c>
      <c r="AB534">
        <f t="shared" si="18"/>
        <v>1.3299999999999975E-2</v>
      </c>
      <c r="AC534"/>
      <c r="AD534"/>
      <c r="AE534"/>
      <c r="AF534"/>
      <c r="AG534"/>
      <c r="AH534" s="100">
        <f t="shared" si="19"/>
        <v>0</v>
      </c>
      <c r="AI534" s="100"/>
      <c r="AJ534" s="100"/>
      <c r="AK534"/>
      <c r="AL534"/>
      <c r="AM534"/>
    </row>
    <row r="535" spans="23:39" ht="14.25" customHeight="1">
      <c r="W535" t="str">
        <f t="shared" si="17"/>
        <v/>
      </c>
      <c r="X535">
        <f t="shared" si="20"/>
        <v>1.3399999999999974E-2</v>
      </c>
      <c r="Y535">
        <f>Scorers!B140</f>
        <v>0</v>
      </c>
      <c r="Z535" t="str">
        <f>Scorers!C140</f>
        <v>الزمـــــــالك</v>
      </c>
      <c r="AA535">
        <f>Scorers!T140</f>
        <v>0</v>
      </c>
      <c r="AB535">
        <f t="shared" si="18"/>
        <v>1.3399999999999974E-2</v>
      </c>
      <c r="AC535"/>
      <c r="AD535"/>
      <c r="AE535"/>
      <c r="AF535"/>
      <c r="AG535"/>
      <c r="AH535" s="100">
        <f t="shared" si="19"/>
        <v>0</v>
      </c>
      <c r="AI535" s="100"/>
      <c r="AJ535" s="100"/>
      <c r="AK535"/>
      <c r="AL535"/>
      <c r="AM535"/>
    </row>
    <row r="536" spans="23:39" ht="14.25" customHeight="1">
      <c r="W536" t="str">
        <f t="shared" si="17"/>
        <v/>
      </c>
      <c r="X536">
        <f t="shared" si="20"/>
        <v>1.3499999999999974E-2</v>
      </c>
      <c r="Y536">
        <f>Scorers!B141</f>
        <v>0</v>
      </c>
      <c r="Z536" t="str">
        <f>Scorers!C141</f>
        <v>الزمـــــــالك</v>
      </c>
      <c r="AA536">
        <f>Scorers!T141</f>
        <v>0</v>
      </c>
      <c r="AB536">
        <f t="shared" si="18"/>
        <v>1.3499999999999974E-2</v>
      </c>
      <c r="AC536"/>
      <c r="AD536"/>
      <c r="AE536"/>
      <c r="AF536"/>
      <c r="AG536"/>
      <c r="AH536" s="100">
        <f t="shared" si="19"/>
        <v>0</v>
      </c>
      <c r="AI536" s="100"/>
      <c r="AJ536" s="100"/>
      <c r="AK536"/>
      <c r="AL536"/>
      <c r="AM536"/>
    </row>
    <row r="537" spans="23:39" ht="14.25" customHeight="1">
      <c r="W537" t="str">
        <f t="shared" si="17"/>
        <v/>
      </c>
      <c r="X537">
        <f t="shared" si="20"/>
        <v>1.3599999999999973E-2</v>
      </c>
      <c r="Y537">
        <f>Scorers!B142</f>
        <v>0</v>
      </c>
      <c r="Z537">
        <f>Scorers!C142</f>
        <v>0</v>
      </c>
      <c r="AA537">
        <f>Scorers!T142</f>
        <v>0</v>
      </c>
      <c r="AB537">
        <f t="shared" si="18"/>
        <v>1.3599999999999973E-2</v>
      </c>
      <c r="AC537"/>
      <c r="AD537"/>
      <c r="AE537"/>
      <c r="AF537"/>
      <c r="AG537"/>
      <c r="AH537" s="100">
        <f t="shared" si="19"/>
        <v>0</v>
      </c>
      <c r="AI537" s="100"/>
      <c r="AJ537" s="100"/>
      <c r="AK537"/>
      <c r="AL537"/>
      <c r="AM537"/>
    </row>
    <row r="538" spans="23:39" ht="14.25" customHeight="1">
      <c r="W538" t="str">
        <f t="shared" si="17"/>
        <v/>
      </c>
      <c r="X538">
        <f t="shared" si="20"/>
        <v>1.3699999999999973E-2</v>
      </c>
      <c r="Y538">
        <f>Scorers!B143</f>
        <v>0</v>
      </c>
      <c r="Z538">
        <f>Scorers!C143</f>
        <v>0</v>
      </c>
      <c r="AA538">
        <f>Scorers!T143</f>
        <v>0</v>
      </c>
      <c r="AB538">
        <f t="shared" si="18"/>
        <v>1.3699999999999973E-2</v>
      </c>
      <c r="AC538"/>
      <c r="AD538"/>
      <c r="AE538"/>
      <c r="AF538"/>
      <c r="AG538"/>
      <c r="AH538" s="100">
        <f t="shared" si="19"/>
        <v>0</v>
      </c>
      <c r="AI538" s="100"/>
      <c r="AJ538" s="100"/>
      <c r="AK538"/>
      <c r="AL538"/>
      <c r="AM538"/>
    </row>
    <row r="539" spans="23:39" ht="14.25" customHeight="1">
      <c r="W539" t="str">
        <f t="shared" si="17"/>
        <v/>
      </c>
      <c r="X539">
        <f t="shared" si="20"/>
        <v>1.3799999999999972E-2</v>
      </c>
      <c r="Y539">
        <f>Scorers!B144</f>
        <v>0</v>
      </c>
      <c r="Z539">
        <f>Scorers!C144</f>
        <v>0</v>
      </c>
      <c r="AA539">
        <f>Scorers!T144</f>
        <v>0</v>
      </c>
      <c r="AB539">
        <f t="shared" si="18"/>
        <v>1.3799999999999972E-2</v>
      </c>
      <c r="AC539"/>
      <c r="AD539"/>
      <c r="AE539"/>
      <c r="AF539"/>
      <c r="AG539"/>
      <c r="AH539" s="100">
        <f t="shared" si="19"/>
        <v>0</v>
      </c>
      <c r="AI539" s="100"/>
      <c r="AJ539" s="100"/>
      <c r="AK539"/>
      <c r="AL539"/>
      <c r="AM539"/>
    </row>
    <row r="540" spans="23:39" ht="14.25" customHeight="1">
      <c r="W540">
        <f t="shared" si="17"/>
        <v>22</v>
      </c>
      <c r="X540">
        <f t="shared" si="20"/>
        <v>1.3899999999999971E-2</v>
      </c>
      <c r="Y540" t="str">
        <f>Scorers!B145</f>
        <v>أحمد حافظ</v>
      </c>
      <c r="Z540" t="str">
        <f>Scorers!C145</f>
        <v>المصــــــري</v>
      </c>
      <c r="AA540">
        <f>Scorers!T145</f>
        <v>1</v>
      </c>
      <c r="AB540">
        <f t="shared" si="18"/>
        <v>1.0139</v>
      </c>
      <c r="AC540"/>
      <c r="AD540"/>
      <c r="AE540"/>
      <c r="AF540"/>
      <c r="AG540"/>
      <c r="AH540" s="100">
        <f t="shared" si="19"/>
        <v>0</v>
      </c>
      <c r="AI540" s="100"/>
      <c r="AJ540" s="100"/>
      <c r="AK540"/>
      <c r="AL540"/>
      <c r="AM540"/>
    </row>
    <row r="541" spans="23:39" ht="14.25" customHeight="1">
      <c r="W541">
        <f t="shared" si="17"/>
        <v>21</v>
      </c>
      <c r="X541">
        <f t="shared" si="20"/>
        <v>1.3999999999999971E-2</v>
      </c>
      <c r="Y541" t="str">
        <f>Scorers!B146</f>
        <v>سعيد ربيع</v>
      </c>
      <c r="Z541" t="str">
        <f>Scorers!C146</f>
        <v>المصــــــري</v>
      </c>
      <c r="AA541">
        <f>Scorers!T146</f>
        <v>1</v>
      </c>
      <c r="AB541">
        <f t="shared" si="18"/>
        <v>1.014</v>
      </c>
      <c r="AC541"/>
      <c r="AD541"/>
      <c r="AE541"/>
      <c r="AF541"/>
      <c r="AG541"/>
      <c r="AH541" s="100">
        <f t="shared" si="19"/>
        <v>0</v>
      </c>
      <c r="AI541" s="100"/>
      <c r="AJ541" s="100"/>
      <c r="AK541"/>
      <c r="AL541"/>
      <c r="AM541"/>
    </row>
    <row r="542" spans="23:39" ht="14.25" customHeight="1">
      <c r="W542">
        <f t="shared" si="17"/>
        <v>20</v>
      </c>
      <c r="X542">
        <f t="shared" si="20"/>
        <v>1.409999999999997E-2</v>
      </c>
      <c r="Y542" t="str">
        <f>Scorers!B147</f>
        <v>أومارو ساندا</v>
      </c>
      <c r="Z542" t="str">
        <f>Scorers!C147</f>
        <v>المصــــــري</v>
      </c>
      <c r="AA542">
        <f>Scorers!T147</f>
        <v>1</v>
      </c>
      <c r="AB542">
        <f t="shared" si="18"/>
        <v>1.0141</v>
      </c>
      <c r="AC542"/>
      <c r="AD542"/>
      <c r="AE542"/>
      <c r="AF542"/>
      <c r="AG542"/>
      <c r="AH542" s="100">
        <f t="shared" si="19"/>
        <v>0</v>
      </c>
      <c r="AI542" s="100"/>
      <c r="AJ542" s="100"/>
      <c r="AK542"/>
      <c r="AL542"/>
      <c r="AM542"/>
    </row>
    <row r="543" spans="23:39" ht="14.25" customHeight="1">
      <c r="W543" t="str">
        <f t="shared" si="17"/>
        <v/>
      </c>
      <c r="X543">
        <f t="shared" si="20"/>
        <v>1.419999999999997E-2</v>
      </c>
      <c r="Y543">
        <f>Scorers!B148</f>
        <v>0</v>
      </c>
      <c r="Z543" t="str">
        <f>Scorers!C148</f>
        <v>المصــــــري</v>
      </c>
      <c r="AA543">
        <f>Scorers!T148</f>
        <v>0</v>
      </c>
      <c r="AB543">
        <f t="shared" si="18"/>
        <v>1.419999999999997E-2</v>
      </c>
      <c r="AC543"/>
      <c r="AD543"/>
      <c r="AE543"/>
      <c r="AF543"/>
      <c r="AG543"/>
      <c r="AH543" s="100">
        <f t="shared" si="19"/>
        <v>0</v>
      </c>
      <c r="AI543" s="100"/>
      <c r="AJ543" s="100"/>
      <c r="AK543"/>
      <c r="AL543"/>
      <c r="AM543"/>
    </row>
    <row r="544" spans="23:39" ht="14.25" customHeight="1">
      <c r="W544" t="str">
        <f t="shared" si="17"/>
        <v/>
      </c>
      <c r="X544">
        <f t="shared" si="20"/>
        <v>1.4299999999999969E-2</v>
      </c>
      <c r="Y544">
        <f>Scorers!B149</f>
        <v>0</v>
      </c>
      <c r="Z544" t="str">
        <f>Scorers!C149</f>
        <v>المصــــــري</v>
      </c>
      <c r="AA544">
        <f>Scorers!T149</f>
        <v>0</v>
      </c>
      <c r="AB544">
        <f t="shared" si="18"/>
        <v>1.4299999999999969E-2</v>
      </c>
      <c r="AC544"/>
      <c r="AD544"/>
      <c r="AE544"/>
      <c r="AF544"/>
      <c r="AG544"/>
      <c r="AH544" s="100">
        <f t="shared" si="19"/>
        <v>0</v>
      </c>
      <c r="AI544" s="100"/>
      <c r="AJ544" s="100"/>
      <c r="AK544"/>
      <c r="AL544"/>
      <c r="AM544"/>
    </row>
    <row r="545" spans="23:39" ht="14.25" customHeight="1">
      <c r="W545" t="str">
        <f t="shared" si="17"/>
        <v/>
      </c>
      <c r="X545">
        <f t="shared" si="20"/>
        <v>1.4399999999999968E-2</v>
      </c>
      <c r="Y545">
        <f>Scorers!B150</f>
        <v>0</v>
      </c>
      <c r="Z545" t="str">
        <f>Scorers!C150</f>
        <v>المصــــــري</v>
      </c>
      <c r="AA545">
        <f>Scorers!T150</f>
        <v>0</v>
      </c>
      <c r="AB545">
        <f t="shared" si="18"/>
        <v>1.4399999999999968E-2</v>
      </c>
      <c r="AC545"/>
      <c r="AD545"/>
      <c r="AE545"/>
      <c r="AF545"/>
      <c r="AG545"/>
      <c r="AH545" s="100">
        <f t="shared" si="19"/>
        <v>0</v>
      </c>
      <c r="AI545" s="100"/>
      <c r="AJ545" s="100"/>
      <c r="AK545"/>
      <c r="AL545"/>
      <c r="AM545"/>
    </row>
    <row r="546" spans="23:39" ht="14.25" customHeight="1">
      <c r="W546" t="str">
        <f t="shared" si="17"/>
        <v/>
      </c>
      <c r="X546">
        <f t="shared" si="20"/>
        <v>1.4499999999999968E-2</v>
      </c>
      <c r="Y546">
        <f>Scorers!B151</f>
        <v>0</v>
      </c>
      <c r="Z546" t="str">
        <f>Scorers!C151</f>
        <v>المصــــــري</v>
      </c>
      <c r="AA546">
        <f>Scorers!T151</f>
        <v>0</v>
      </c>
      <c r="AB546">
        <f t="shared" si="18"/>
        <v>1.4499999999999968E-2</v>
      </c>
      <c r="AC546"/>
      <c r="AD546"/>
      <c r="AE546"/>
      <c r="AF546"/>
      <c r="AG546"/>
      <c r="AH546" s="100">
        <f t="shared" si="19"/>
        <v>0</v>
      </c>
      <c r="AI546" s="100"/>
      <c r="AJ546" s="100"/>
      <c r="AK546"/>
      <c r="AL546"/>
      <c r="AM546"/>
    </row>
    <row r="547" spans="23:39" ht="14.25" customHeight="1">
      <c r="W547" t="str">
        <f t="shared" si="17"/>
        <v/>
      </c>
      <c r="X547">
        <f t="shared" si="20"/>
        <v>1.4599999999999967E-2</v>
      </c>
      <c r="Y547">
        <f>Scorers!B152</f>
        <v>0</v>
      </c>
      <c r="Z547" t="str">
        <f>Scorers!C152</f>
        <v>المصــــــري</v>
      </c>
      <c r="AA547">
        <f>Scorers!T152</f>
        <v>0</v>
      </c>
      <c r="AB547">
        <f t="shared" si="18"/>
        <v>1.4599999999999967E-2</v>
      </c>
      <c r="AC547"/>
      <c r="AD547"/>
      <c r="AE547"/>
      <c r="AF547"/>
      <c r="AG547"/>
      <c r="AH547" s="100">
        <f t="shared" si="19"/>
        <v>0</v>
      </c>
      <c r="AI547" s="100"/>
      <c r="AJ547" s="100"/>
      <c r="AK547"/>
      <c r="AL547"/>
      <c r="AM547"/>
    </row>
    <row r="548" spans="23:39" ht="14.25" customHeight="1">
      <c r="W548" t="str">
        <f t="shared" si="17"/>
        <v/>
      </c>
      <c r="X548">
        <f t="shared" si="20"/>
        <v>1.4699999999999967E-2</v>
      </c>
      <c r="Y548">
        <f>Scorers!B153</f>
        <v>0</v>
      </c>
      <c r="Z548" t="str">
        <f>Scorers!C153</f>
        <v>المصــــــري</v>
      </c>
      <c r="AA548">
        <f>Scorers!T153</f>
        <v>0</v>
      </c>
      <c r="AB548">
        <f t="shared" si="18"/>
        <v>1.4699999999999967E-2</v>
      </c>
      <c r="AC548"/>
      <c r="AD548"/>
      <c r="AE548"/>
      <c r="AF548"/>
      <c r="AG548"/>
      <c r="AH548" s="100">
        <f t="shared" si="19"/>
        <v>0</v>
      </c>
      <c r="AI548" s="100"/>
      <c r="AJ548" s="100"/>
      <c r="AK548"/>
      <c r="AL548"/>
      <c r="AM548"/>
    </row>
    <row r="549" spans="23:39" ht="14.25" customHeight="1">
      <c r="W549" t="str">
        <f t="shared" si="17"/>
        <v/>
      </c>
      <c r="X549">
        <f t="shared" si="20"/>
        <v>1.4799999999999966E-2</v>
      </c>
      <c r="Y549">
        <f>Scorers!B154</f>
        <v>0</v>
      </c>
      <c r="Z549" t="str">
        <f>Scorers!C154</f>
        <v>المصــــــري</v>
      </c>
      <c r="AA549">
        <f>Scorers!T154</f>
        <v>0</v>
      </c>
      <c r="AB549">
        <f t="shared" si="18"/>
        <v>1.4799999999999966E-2</v>
      </c>
      <c r="AC549"/>
      <c r="AD549"/>
      <c r="AE549"/>
      <c r="AF549"/>
      <c r="AG549"/>
      <c r="AH549" s="100">
        <f t="shared" si="19"/>
        <v>0</v>
      </c>
      <c r="AI549" s="100"/>
      <c r="AJ549" s="100"/>
      <c r="AK549"/>
      <c r="AL549"/>
      <c r="AM549"/>
    </row>
    <row r="550" spans="23:39" ht="14.25" customHeight="1">
      <c r="W550" t="str">
        <f t="shared" si="17"/>
        <v/>
      </c>
      <c r="X550">
        <f t="shared" si="20"/>
        <v>1.4899999999999965E-2</v>
      </c>
      <c r="Y550">
        <f>Scorers!B155</f>
        <v>0</v>
      </c>
      <c r="Z550" t="str">
        <f>Scorers!C155</f>
        <v>المصــــــري</v>
      </c>
      <c r="AA550">
        <f>Scorers!T155</f>
        <v>0</v>
      </c>
      <c r="AB550">
        <f t="shared" si="18"/>
        <v>1.4899999999999965E-2</v>
      </c>
      <c r="AC550"/>
      <c r="AD550"/>
      <c r="AE550"/>
      <c r="AF550"/>
      <c r="AG550"/>
      <c r="AH550" s="100">
        <f t="shared" si="19"/>
        <v>0</v>
      </c>
      <c r="AI550" s="100"/>
      <c r="AJ550" s="100"/>
      <c r="AK550"/>
      <c r="AL550"/>
      <c r="AM550"/>
    </row>
    <row r="551" spans="23:39" ht="14.25" customHeight="1">
      <c r="W551" t="str">
        <f t="shared" si="17"/>
        <v/>
      </c>
      <c r="X551">
        <f t="shared" si="20"/>
        <v>1.4999999999999965E-2</v>
      </c>
      <c r="Y551">
        <f>Scorers!B156</f>
        <v>0</v>
      </c>
      <c r="Z551" t="str">
        <f>Scorers!C156</f>
        <v>المصــــــري</v>
      </c>
      <c r="AA551">
        <f>Scorers!T156</f>
        <v>0</v>
      </c>
      <c r="AB551">
        <f t="shared" si="18"/>
        <v>1.4999999999999965E-2</v>
      </c>
      <c r="AC551"/>
      <c r="AD551"/>
      <c r="AE551"/>
      <c r="AF551"/>
      <c r="AG551"/>
      <c r="AH551" s="100">
        <f t="shared" si="19"/>
        <v>0</v>
      </c>
      <c r="AI551" s="100"/>
      <c r="AJ551" s="100"/>
      <c r="AK551"/>
      <c r="AL551"/>
      <c r="AM551"/>
    </row>
    <row r="552" spans="23:39" ht="14.25" customHeight="1">
      <c r="W552" t="str">
        <f t="shared" si="17"/>
        <v/>
      </c>
      <c r="X552">
        <f t="shared" si="20"/>
        <v>1.5099999999999964E-2</v>
      </c>
      <c r="Y552">
        <f>Scorers!B157</f>
        <v>0</v>
      </c>
      <c r="Z552" t="str">
        <f>Scorers!C157</f>
        <v>المصــــــري</v>
      </c>
      <c r="AA552">
        <f>Scorers!T157</f>
        <v>0</v>
      </c>
      <c r="AB552">
        <f t="shared" si="18"/>
        <v>1.5099999999999964E-2</v>
      </c>
      <c r="AC552"/>
      <c r="AD552"/>
      <c r="AE552"/>
      <c r="AF552"/>
      <c r="AG552"/>
      <c r="AH552" s="100">
        <f t="shared" si="19"/>
        <v>0</v>
      </c>
      <c r="AI552" s="100"/>
      <c r="AJ552" s="100"/>
      <c r="AK552"/>
      <c r="AL552"/>
      <c r="AM552"/>
    </row>
    <row r="553" spans="23:39" ht="14.25" customHeight="1">
      <c r="W553" t="str">
        <f t="shared" si="17"/>
        <v/>
      </c>
      <c r="X553">
        <f t="shared" si="20"/>
        <v>1.5199999999999964E-2</v>
      </c>
      <c r="Y553">
        <f>Scorers!B158</f>
        <v>0</v>
      </c>
      <c r="Z553" t="str">
        <f>Scorers!C158</f>
        <v>المصــــــري</v>
      </c>
      <c r="AA553">
        <f>Scorers!T158</f>
        <v>0</v>
      </c>
      <c r="AB553">
        <f t="shared" si="18"/>
        <v>1.5199999999999964E-2</v>
      </c>
      <c r="AC553"/>
      <c r="AD553"/>
      <c r="AE553"/>
      <c r="AF553"/>
      <c r="AG553"/>
      <c r="AH553" s="100">
        <f t="shared" si="19"/>
        <v>0</v>
      </c>
      <c r="AI553" s="100"/>
      <c r="AJ553" s="100"/>
      <c r="AK553"/>
      <c r="AL553"/>
      <c r="AM553"/>
    </row>
    <row r="554" spans="23:39" ht="14.25" customHeight="1">
      <c r="W554" t="str">
        <f t="shared" si="17"/>
        <v/>
      </c>
      <c r="X554">
        <f t="shared" si="20"/>
        <v>1.5299999999999963E-2</v>
      </c>
      <c r="Y554">
        <f>Scorers!B159</f>
        <v>0</v>
      </c>
      <c r="Z554" t="str">
        <f>Scorers!C159</f>
        <v>المصــــــري</v>
      </c>
      <c r="AA554">
        <f>Scorers!T159</f>
        <v>0</v>
      </c>
      <c r="AB554">
        <f t="shared" si="18"/>
        <v>1.5299999999999963E-2</v>
      </c>
      <c r="AC554"/>
      <c r="AD554"/>
      <c r="AE554"/>
      <c r="AF554"/>
      <c r="AG554"/>
      <c r="AH554" s="100">
        <f t="shared" si="19"/>
        <v>0</v>
      </c>
      <c r="AI554" s="100"/>
      <c r="AJ554" s="100"/>
      <c r="AK554"/>
      <c r="AL554"/>
      <c r="AM554"/>
    </row>
    <row r="555" spans="23:39" ht="14.25" customHeight="1">
      <c r="W555" t="str">
        <f t="shared" si="17"/>
        <v/>
      </c>
      <c r="X555">
        <f t="shared" si="20"/>
        <v>1.5399999999999962E-2</v>
      </c>
      <c r="Y555">
        <f>Scorers!B160</f>
        <v>0</v>
      </c>
      <c r="Z555" t="str">
        <f>Scorers!C160</f>
        <v>المصــــــري</v>
      </c>
      <c r="AA555">
        <f>Scorers!T160</f>
        <v>0</v>
      </c>
      <c r="AB555">
        <f t="shared" si="18"/>
        <v>1.5399999999999962E-2</v>
      </c>
      <c r="AC555"/>
      <c r="AD555"/>
      <c r="AE555"/>
      <c r="AF555"/>
      <c r="AG555"/>
      <c r="AH555" s="100">
        <f t="shared" si="19"/>
        <v>0</v>
      </c>
      <c r="AI555" s="100"/>
      <c r="AJ555" s="100"/>
      <c r="AK555"/>
      <c r="AL555"/>
      <c r="AM555"/>
    </row>
    <row r="556" spans="23:39" ht="14.25" customHeight="1">
      <c r="W556" t="str">
        <f t="shared" si="17"/>
        <v/>
      </c>
      <c r="X556">
        <f t="shared" si="20"/>
        <v>1.5499999999999962E-2</v>
      </c>
      <c r="Y556">
        <f>Scorers!B161</f>
        <v>0</v>
      </c>
      <c r="Z556" t="str">
        <f>Scorers!C161</f>
        <v>المصــــــري</v>
      </c>
      <c r="AA556">
        <f>Scorers!T161</f>
        <v>0</v>
      </c>
      <c r="AB556">
        <f t="shared" si="18"/>
        <v>1.5499999999999962E-2</v>
      </c>
      <c r="AC556"/>
      <c r="AD556"/>
      <c r="AE556"/>
      <c r="AF556"/>
      <c r="AG556"/>
      <c r="AH556" s="100">
        <f t="shared" si="19"/>
        <v>0</v>
      </c>
      <c r="AI556" s="100"/>
      <c r="AJ556" s="100"/>
      <c r="AK556"/>
      <c r="AL556"/>
      <c r="AM556"/>
    </row>
    <row r="557" spans="23:39" ht="14.25" customHeight="1">
      <c r="W557" t="str">
        <f t="shared" si="17"/>
        <v/>
      </c>
      <c r="X557">
        <f t="shared" si="20"/>
        <v>1.5599999999999961E-2</v>
      </c>
      <c r="Y557">
        <f>Scorers!B162</f>
        <v>0</v>
      </c>
      <c r="Z557" t="str">
        <f>Scorers!C162</f>
        <v>المصــــــري</v>
      </c>
      <c r="AA557">
        <f>Scorers!T162</f>
        <v>0</v>
      </c>
      <c r="AB557">
        <f t="shared" si="18"/>
        <v>1.5599999999999961E-2</v>
      </c>
      <c r="AC557"/>
      <c r="AD557"/>
      <c r="AE557"/>
      <c r="AF557"/>
      <c r="AG557"/>
      <c r="AH557" s="100">
        <f t="shared" si="19"/>
        <v>0</v>
      </c>
      <c r="AI557" s="100"/>
      <c r="AJ557" s="100"/>
      <c r="AK557"/>
      <c r="AL557"/>
      <c r="AM557"/>
    </row>
    <row r="558" spans="23:39" ht="14.25" customHeight="1">
      <c r="W558" t="str">
        <f t="shared" si="17"/>
        <v/>
      </c>
      <c r="X558">
        <f t="shared" si="20"/>
        <v>1.5699999999999961E-2</v>
      </c>
      <c r="Y558">
        <f>Scorers!B163</f>
        <v>0</v>
      </c>
      <c r="Z558" t="str">
        <f>Scorers!C163</f>
        <v>المصــــــري</v>
      </c>
      <c r="AA558">
        <f>Scorers!T163</f>
        <v>0</v>
      </c>
      <c r="AB558">
        <f t="shared" si="18"/>
        <v>1.5699999999999961E-2</v>
      </c>
      <c r="AC558"/>
      <c r="AD558"/>
      <c r="AE558"/>
      <c r="AF558"/>
      <c r="AG558"/>
      <c r="AH558" s="100">
        <f t="shared" si="19"/>
        <v>0</v>
      </c>
      <c r="AI558" s="100"/>
      <c r="AJ558" s="100"/>
      <c r="AK558"/>
      <c r="AL558"/>
      <c r="AM558"/>
    </row>
    <row r="559" spans="23:39" ht="14.25" customHeight="1">
      <c r="W559" t="str">
        <f t="shared" si="17"/>
        <v/>
      </c>
      <c r="X559">
        <f t="shared" si="20"/>
        <v>1.579999999999996E-2</v>
      </c>
      <c r="Y559">
        <f>Scorers!B164</f>
        <v>0</v>
      </c>
      <c r="Z559" t="str">
        <f>Scorers!C164</f>
        <v>المصــــــري</v>
      </c>
      <c r="AA559">
        <f>Scorers!T164</f>
        <v>0</v>
      </c>
      <c r="AB559">
        <f t="shared" si="18"/>
        <v>1.579999999999996E-2</v>
      </c>
      <c r="AC559"/>
      <c r="AD559"/>
      <c r="AE559"/>
      <c r="AF559"/>
      <c r="AG559"/>
      <c r="AH559" s="100">
        <f t="shared" si="19"/>
        <v>0</v>
      </c>
      <c r="AI559" s="100"/>
      <c r="AJ559" s="100"/>
      <c r="AK559"/>
      <c r="AL559"/>
      <c r="AM559"/>
    </row>
    <row r="560" spans="23:39" ht="14.25" customHeight="1">
      <c r="W560" t="str">
        <f t="shared" si="17"/>
        <v/>
      </c>
      <c r="X560">
        <f t="shared" si="20"/>
        <v>1.5899999999999959E-2</v>
      </c>
      <c r="Y560">
        <f>Scorers!B165</f>
        <v>0</v>
      </c>
      <c r="Z560">
        <f>Scorers!C165</f>
        <v>0</v>
      </c>
      <c r="AA560">
        <f>Scorers!T165</f>
        <v>0</v>
      </c>
      <c r="AB560">
        <f t="shared" si="18"/>
        <v>1.5899999999999959E-2</v>
      </c>
      <c r="AC560"/>
      <c r="AD560"/>
      <c r="AE560"/>
      <c r="AF560"/>
      <c r="AG560"/>
      <c r="AH560" s="100">
        <f t="shared" si="19"/>
        <v>0</v>
      </c>
      <c r="AI560" s="100"/>
      <c r="AJ560" s="100"/>
      <c r="AK560"/>
      <c r="AL560"/>
      <c r="AM560"/>
    </row>
    <row r="561" spans="23:39" ht="14.25" customHeight="1">
      <c r="W561" t="str">
        <f t="shared" si="17"/>
        <v/>
      </c>
      <c r="X561">
        <f t="shared" si="20"/>
        <v>1.5999999999999959E-2</v>
      </c>
      <c r="Y561">
        <f>Scorers!B166</f>
        <v>0</v>
      </c>
      <c r="Z561">
        <f>Scorers!C166</f>
        <v>0</v>
      </c>
      <c r="AA561">
        <f>Scorers!T166</f>
        <v>0</v>
      </c>
      <c r="AB561">
        <f t="shared" si="18"/>
        <v>1.5999999999999959E-2</v>
      </c>
      <c r="AC561"/>
      <c r="AD561"/>
      <c r="AE561"/>
      <c r="AF561"/>
      <c r="AG561"/>
      <c r="AH561" s="100">
        <f t="shared" si="19"/>
        <v>0</v>
      </c>
      <c r="AI561" s="100"/>
      <c r="AJ561" s="100"/>
      <c r="AK561"/>
      <c r="AL561"/>
      <c r="AM561"/>
    </row>
    <row r="562" spans="23:39" ht="14.25" customHeight="1">
      <c r="W562" t="str">
        <f t="shared" si="17"/>
        <v/>
      </c>
      <c r="X562">
        <f t="shared" si="20"/>
        <v>1.6099999999999958E-2</v>
      </c>
      <c r="Y562">
        <f>Scorers!B167</f>
        <v>0</v>
      </c>
      <c r="Z562">
        <f>Scorers!C167</f>
        <v>0</v>
      </c>
      <c r="AA562">
        <f>Scorers!T167</f>
        <v>0</v>
      </c>
      <c r="AB562">
        <f t="shared" si="18"/>
        <v>1.6099999999999958E-2</v>
      </c>
      <c r="AC562"/>
      <c r="AD562"/>
      <c r="AE562"/>
      <c r="AF562"/>
      <c r="AG562"/>
      <c r="AH562" s="100">
        <f t="shared" si="19"/>
        <v>0</v>
      </c>
      <c r="AI562" s="100"/>
      <c r="AJ562" s="100"/>
      <c r="AK562"/>
      <c r="AL562"/>
      <c r="AM562"/>
    </row>
    <row r="563" spans="23:39" ht="14.25" customHeight="1">
      <c r="W563">
        <f t="shared" si="17"/>
        <v>19</v>
      </c>
      <c r="X563">
        <f t="shared" si="20"/>
        <v>1.6199999999999957E-2</v>
      </c>
      <c r="Y563" t="str">
        <f>Scorers!B168</f>
        <v>بوبا</v>
      </c>
      <c r="Z563" t="str">
        <f>Scorers!C168</f>
        <v xml:space="preserve">المقاولــــون  </v>
      </c>
      <c r="AA563">
        <f>Scorers!T168</f>
        <v>1</v>
      </c>
      <c r="AB563">
        <f t="shared" si="18"/>
        <v>1.0162</v>
      </c>
      <c r="AC563"/>
      <c r="AD563"/>
      <c r="AE563"/>
      <c r="AF563"/>
      <c r="AG563"/>
      <c r="AH563" s="100">
        <f t="shared" si="19"/>
        <v>0</v>
      </c>
      <c r="AI563" s="100"/>
      <c r="AJ563" s="100"/>
      <c r="AK563"/>
      <c r="AL563"/>
      <c r="AM563"/>
    </row>
    <row r="564" spans="23:39" ht="14.25" customHeight="1">
      <c r="W564" t="str">
        <f t="shared" si="17"/>
        <v/>
      </c>
      <c r="X564">
        <f t="shared" si="20"/>
        <v>1.6299999999999957E-2</v>
      </c>
      <c r="Y564">
        <f>Scorers!B169</f>
        <v>0</v>
      </c>
      <c r="Z564" t="str">
        <f>Scorers!C169</f>
        <v xml:space="preserve">المقاولــــون  </v>
      </c>
      <c r="AA564">
        <f>Scorers!T169</f>
        <v>0</v>
      </c>
      <c r="AB564">
        <f t="shared" si="18"/>
        <v>1.6299999999999957E-2</v>
      </c>
      <c r="AC564"/>
      <c r="AD564"/>
      <c r="AE564"/>
      <c r="AF564"/>
      <c r="AG564"/>
      <c r="AH564" s="100">
        <f t="shared" si="19"/>
        <v>0</v>
      </c>
      <c r="AI564" s="100"/>
      <c r="AJ564" s="100"/>
      <c r="AK564"/>
      <c r="AL564"/>
      <c r="AM564"/>
    </row>
    <row r="565" spans="23:39" ht="14.25" customHeight="1">
      <c r="W565" t="str">
        <f t="shared" si="17"/>
        <v/>
      </c>
      <c r="X565">
        <f t="shared" si="20"/>
        <v>1.6399999999999956E-2</v>
      </c>
      <c r="Y565">
        <f>Scorers!B170</f>
        <v>0</v>
      </c>
      <c r="Z565" t="str">
        <f>Scorers!C170</f>
        <v xml:space="preserve">المقاولــــون  </v>
      </c>
      <c r="AA565">
        <f>Scorers!T170</f>
        <v>0</v>
      </c>
      <c r="AB565">
        <f t="shared" si="18"/>
        <v>1.6399999999999956E-2</v>
      </c>
      <c r="AC565"/>
      <c r="AD565"/>
      <c r="AE565"/>
      <c r="AF565"/>
      <c r="AG565"/>
      <c r="AH565" s="100">
        <f t="shared" si="19"/>
        <v>0</v>
      </c>
      <c r="AI565" s="100"/>
      <c r="AJ565" s="100"/>
      <c r="AK565"/>
      <c r="AL565"/>
      <c r="AM565"/>
    </row>
    <row r="566" spans="23:39" ht="14.25" customHeight="1">
      <c r="W566" t="str">
        <f t="shared" si="17"/>
        <v/>
      </c>
      <c r="X566">
        <f t="shared" si="20"/>
        <v>1.6499999999999956E-2</v>
      </c>
      <c r="Y566">
        <f>Scorers!B171</f>
        <v>0</v>
      </c>
      <c r="Z566" t="str">
        <f>Scorers!C171</f>
        <v xml:space="preserve">المقاولــــون  </v>
      </c>
      <c r="AA566">
        <f>Scorers!T171</f>
        <v>0</v>
      </c>
      <c r="AB566">
        <f t="shared" si="18"/>
        <v>1.6499999999999956E-2</v>
      </c>
      <c r="AC566"/>
      <c r="AD566"/>
      <c r="AE566"/>
      <c r="AF566"/>
      <c r="AG566"/>
      <c r="AH566" s="100">
        <f t="shared" si="19"/>
        <v>0</v>
      </c>
      <c r="AI566" s="100"/>
      <c r="AJ566" s="100"/>
      <c r="AK566"/>
      <c r="AL566"/>
      <c r="AM566"/>
    </row>
    <row r="567" spans="23:39" ht="14.25" customHeight="1">
      <c r="W567" t="str">
        <f t="shared" si="17"/>
        <v/>
      </c>
      <c r="X567">
        <f t="shared" si="20"/>
        <v>1.6599999999999955E-2</v>
      </c>
      <c r="Y567">
        <f>Scorers!B172</f>
        <v>0</v>
      </c>
      <c r="Z567" t="str">
        <f>Scorers!C172</f>
        <v xml:space="preserve">المقاولــــون  </v>
      </c>
      <c r="AA567">
        <f>Scorers!T172</f>
        <v>0</v>
      </c>
      <c r="AB567">
        <f t="shared" si="18"/>
        <v>1.6599999999999955E-2</v>
      </c>
      <c r="AC567"/>
      <c r="AD567"/>
      <c r="AE567"/>
      <c r="AF567"/>
      <c r="AG567"/>
      <c r="AH567" s="100">
        <f t="shared" si="19"/>
        <v>0</v>
      </c>
      <c r="AI567" s="100"/>
      <c r="AJ567" s="100"/>
      <c r="AK567"/>
      <c r="AL567"/>
      <c r="AM567"/>
    </row>
    <row r="568" spans="23:39" ht="14.25" customHeight="1">
      <c r="W568" t="str">
        <f t="shared" si="17"/>
        <v/>
      </c>
      <c r="X568">
        <f t="shared" si="20"/>
        <v>1.6699999999999954E-2</v>
      </c>
      <c r="Y568">
        <f>Scorers!B173</f>
        <v>0</v>
      </c>
      <c r="Z568" t="str">
        <f>Scorers!C173</f>
        <v xml:space="preserve">المقاولــــون  </v>
      </c>
      <c r="AA568">
        <f>Scorers!T173</f>
        <v>0</v>
      </c>
      <c r="AB568">
        <f t="shared" si="18"/>
        <v>1.6699999999999954E-2</v>
      </c>
      <c r="AC568"/>
      <c r="AD568"/>
      <c r="AE568"/>
      <c r="AF568"/>
      <c r="AG568"/>
      <c r="AH568" s="100">
        <f t="shared" si="19"/>
        <v>0</v>
      </c>
      <c r="AI568" s="100"/>
      <c r="AJ568" s="100"/>
      <c r="AK568"/>
      <c r="AL568"/>
      <c r="AM568"/>
    </row>
    <row r="569" spans="23:39" ht="14.25" customHeight="1">
      <c r="W569" t="str">
        <f t="shared" si="17"/>
        <v/>
      </c>
      <c r="X569">
        <f t="shared" si="20"/>
        <v>1.6799999999999954E-2</v>
      </c>
      <c r="Y569">
        <f>Scorers!B174</f>
        <v>0</v>
      </c>
      <c r="Z569" t="str">
        <f>Scorers!C174</f>
        <v xml:space="preserve">المقاولــــون  </v>
      </c>
      <c r="AA569">
        <f>Scorers!T174</f>
        <v>0</v>
      </c>
      <c r="AB569">
        <f t="shared" si="18"/>
        <v>1.6799999999999954E-2</v>
      </c>
      <c r="AC569"/>
      <c r="AD569"/>
      <c r="AE569"/>
      <c r="AF569"/>
      <c r="AG569"/>
      <c r="AH569" s="100">
        <f t="shared" si="19"/>
        <v>0</v>
      </c>
      <c r="AI569" s="100"/>
      <c r="AJ569" s="100"/>
      <c r="AK569"/>
      <c r="AL569"/>
      <c r="AM569"/>
    </row>
    <row r="570" spans="23:39" ht="14.25" customHeight="1">
      <c r="W570" t="str">
        <f t="shared" si="17"/>
        <v/>
      </c>
      <c r="X570">
        <f t="shared" si="20"/>
        <v>1.6899999999999953E-2</v>
      </c>
      <c r="Y570">
        <f>Scorers!B175</f>
        <v>0</v>
      </c>
      <c r="Z570" t="str">
        <f>Scorers!C175</f>
        <v xml:space="preserve">المقاولــــون  </v>
      </c>
      <c r="AA570">
        <f>Scorers!T175</f>
        <v>0</v>
      </c>
      <c r="AB570">
        <f t="shared" si="18"/>
        <v>1.6899999999999953E-2</v>
      </c>
      <c r="AC570"/>
      <c r="AD570"/>
      <c r="AE570"/>
      <c r="AF570"/>
      <c r="AG570"/>
      <c r="AH570" s="100">
        <f t="shared" si="19"/>
        <v>0</v>
      </c>
      <c r="AI570" s="100"/>
      <c r="AJ570" s="100"/>
      <c r="AK570"/>
      <c r="AL570"/>
      <c r="AM570"/>
    </row>
    <row r="571" spans="23:39" ht="14.25" customHeight="1">
      <c r="W571" t="str">
        <f t="shared" si="17"/>
        <v/>
      </c>
      <c r="X571">
        <f t="shared" si="20"/>
        <v>1.6999999999999953E-2</v>
      </c>
      <c r="Y571">
        <f>Scorers!B176</f>
        <v>0</v>
      </c>
      <c r="Z571" t="str">
        <f>Scorers!C176</f>
        <v xml:space="preserve">المقاولــــون  </v>
      </c>
      <c r="AA571">
        <f>Scorers!T176</f>
        <v>0</v>
      </c>
      <c r="AB571">
        <f t="shared" si="18"/>
        <v>1.6999999999999953E-2</v>
      </c>
      <c r="AC571"/>
      <c r="AD571"/>
      <c r="AE571"/>
      <c r="AF571"/>
      <c r="AG571"/>
      <c r="AH571" s="100">
        <f t="shared" si="19"/>
        <v>0</v>
      </c>
      <c r="AI571" s="100"/>
      <c r="AJ571" s="100"/>
      <c r="AK571"/>
      <c r="AL571"/>
      <c r="AM571"/>
    </row>
    <row r="572" spans="23:39" ht="14.25" customHeight="1">
      <c r="W572" t="str">
        <f t="shared" si="17"/>
        <v/>
      </c>
      <c r="X572">
        <f t="shared" si="20"/>
        <v>1.7099999999999952E-2</v>
      </c>
      <c r="Y572">
        <f>Scorers!B177</f>
        <v>0</v>
      </c>
      <c r="Z572" t="str">
        <f>Scorers!C177</f>
        <v xml:space="preserve">المقاولــــون  </v>
      </c>
      <c r="AA572">
        <f>Scorers!T177</f>
        <v>0</v>
      </c>
      <c r="AB572">
        <f t="shared" si="18"/>
        <v>1.7099999999999952E-2</v>
      </c>
      <c r="AC572"/>
      <c r="AD572"/>
      <c r="AE572"/>
      <c r="AF572"/>
      <c r="AG572"/>
      <c r="AH572" s="100">
        <f t="shared" si="19"/>
        <v>0</v>
      </c>
      <c r="AI572" s="100"/>
      <c r="AJ572" s="100"/>
      <c r="AK572"/>
      <c r="AL572"/>
      <c r="AM572"/>
    </row>
    <row r="573" spans="23:39" ht="14.25" customHeight="1">
      <c r="W573" t="str">
        <f t="shared" si="17"/>
        <v/>
      </c>
      <c r="X573">
        <f t="shared" si="20"/>
        <v>1.7199999999999951E-2</v>
      </c>
      <c r="Y573">
        <f>Scorers!B178</f>
        <v>0</v>
      </c>
      <c r="Z573" t="str">
        <f>Scorers!C178</f>
        <v xml:space="preserve">المقاولــــون  </v>
      </c>
      <c r="AA573">
        <f>Scorers!T178</f>
        <v>0</v>
      </c>
      <c r="AB573">
        <f t="shared" si="18"/>
        <v>1.7199999999999951E-2</v>
      </c>
      <c r="AC573"/>
      <c r="AD573"/>
      <c r="AE573"/>
      <c r="AF573"/>
      <c r="AG573"/>
      <c r="AH573" s="100">
        <f t="shared" si="19"/>
        <v>0</v>
      </c>
      <c r="AI573" s="100"/>
      <c r="AJ573" s="100"/>
      <c r="AK573"/>
      <c r="AL573"/>
      <c r="AM573"/>
    </row>
    <row r="574" spans="23:39" ht="14.25" customHeight="1">
      <c r="W574" t="str">
        <f t="shared" si="17"/>
        <v/>
      </c>
      <c r="X574">
        <f t="shared" si="20"/>
        <v>1.7299999999999951E-2</v>
      </c>
      <c r="Y574">
        <f>Scorers!B179</f>
        <v>0</v>
      </c>
      <c r="Z574" t="str">
        <f>Scorers!C179</f>
        <v xml:space="preserve">المقاولــــون  </v>
      </c>
      <c r="AA574">
        <f>Scorers!T179</f>
        <v>0</v>
      </c>
      <c r="AB574">
        <f t="shared" si="18"/>
        <v>1.7299999999999951E-2</v>
      </c>
      <c r="AC574"/>
      <c r="AD574"/>
      <c r="AE574"/>
      <c r="AF574"/>
      <c r="AG574"/>
      <c r="AH574" s="100">
        <f t="shared" si="19"/>
        <v>0</v>
      </c>
      <c r="AI574" s="100"/>
      <c r="AJ574" s="100"/>
      <c r="AK574"/>
      <c r="AL574"/>
      <c r="AM574"/>
    </row>
    <row r="575" spans="23:39" ht="14.25" customHeight="1">
      <c r="W575" t="str">
        <f t="shared" si="17"/>
        <v/>
      </c>
      <c r="X575">
        <f t="shared" si="20"/>
        <v>1.739999999999995E-2</v>
      </c>
      <c r="Y575">
        <f>Scorers!B180</f>
        <v>0</v>
      </c>
      <c r="Z575" t="str">
        <f>Scorers!C180</f>
        <v xml:space="preserve">المقاولــــون  </v>
      </c>
      <c r="AA575">
        <f>Scorers!T180</f>
        <v>0</v>
      </c>
      <c r="AB575">
        <f t="shared" si="18"/>
        <v>1.739999999999995E-2</v>
      </c>
      <c r="AC575"/>
      <c r="AD575"/>
      <c r="AE575"/>
      <c r="AF575"/>
      <c r="AG575"/>
      <c r="AH575" s="100">
        <f t="shared" si="19"/>
        <v>0</v>
      </c>
      <c r="AI575" s="100"/>
      <c r="AJ575" s="100"/>
      <c r="AK575"/>
      <c r="AL575"/>
      <c r="AM575"/>
    </row>
    <row r="576" spans="23:39" ht="14.25" customHeight="1">
      <c r="W576" t="str">
        <f t="shared" si="17"/>
        <v/>
      </c>
      <c r="X576">
        <f t="shared" si="20"/>
        <v>1.749999999999995E-2</v>
      </c>
      <c r="Y576">
        <f>Scorers!B181</f>
        <v>0</v>
      </c>
      <c r="Z576" t="str">
        <f>Scorers!C181</f>
        <v xml:space="preserve">المقاولــــون  </v>
      </c>
      <c r="AA576">
        <f>Scorers!T181</f>
        <v>0</v>
      </c>
      <c r="AB576">
        <f t="shared" si="18"/>
        <v>1.749999999999995E-2</v>
      </c>
      <c r="AC576"/>
      <c r="AD576"/>
      <c r="AE576"/>
      <c r="AF576"/>
      <c r="AG576"/>
      <c r="AH576" s="100">
        <f t="shared" si="19"/>
        <v>0</v>
      </c>
      <c r="AI576" s="100"/>
      <c r="AJ576" s="100"/>
      <c r="AK576"/>
      <c r="AL576"/>
      <c r="AM576"/>
    </row>
    <row r="577" spans="23:39" ht="14.25" customHeight="1">
      <c r="W577" t="str">
        <f t="shared" si="17"/>
        <v/>
      </c>
      <c r="X577">
        <f t="shared" si="20"/>
        <v>1.7599999999999949E-2</v>
      </c>
      <c r="Y577">
        <f>Scorers!B182</f>
        <v>0</v>
      </c>
      <c r="Z577" t="str">
        <f>Scorers!C182</f>
        <v xml:space="preserve">المقاولــــون  </v>
      </c>
      <c r="AA577">
        <f>Scorers!T182</f>
        <v>0</v>
      </c>
      <c r="AB577">
        <f t="shared" si="18"/>
        <v>1.7599999999999949E-2</v>
      </c>
      <c r="AC577"/>
      <c r="AD577"/>
      <c r="AE577"/>
      <c r="AF577"/>
      <c r="AG577"/>
      <c r="AH577" s="100">
        <f t="shared" si="19"/>
        <v>0</v>
      </c>
      <c r="AI577" s="100"/>
      <c r="AJ577" s="100"/>
      <c r="AK577"/>
      <c r="AL577"/>
      <c r="AM577"/>
    </row>
    <row r="578" spans="23:39" ht="14.25" customHeight="1">
      <c r="W578" t="str">
        <f t="shared" si="17"/>
        <v/>
      </c>
      <c r="X578">
        <f t="shared" si="20"/>
        <v>1.7699999999999948E-2</v>
      </c>
      <c r="Y578">
        <f>Scorers!B183</f>
        <v>0</v>
      </c>
      <c r="Z578" t="str">
        <f>Scorers!C183</f>
        <v xml:space="preserve">المقاولــــون  </v>
      </c>
      <c r="AA578">
        <f>Scorers!T183</f>
        <v>0</v>
      </c>
      <c r="AB578">
        <f t="shared" si="18"/>
        <v>1.7699999999999948E-2</v>
      </c>
      <c r="AC578"/>
      <c r="AD578"/>
      <c r="AE578"/>
      <c r="AF578"/>
      <c r="AG578"/>
      <c r="AH578" s="100">
        <f t="shared" si="19"/>
        <v>0</v>
      </c>
      <c r="AI578" s="100"/>
      <c r="AJ578" s="100"/>
      <c r="AK578"/>
      <c r="AL578"/>
      <c r="AM578"/>
    </row>
    <row r="579" spans="23:39" ht="14.25" customHeight="1">
      <c r="W579" t="str">
        <f t="shared" si="17"/>
        <v/>
      </c>
      <c r="X579">
        <f t="shared" si="20"/>
        <v>1.7799999999999948E-2</v>
      </c>
      <c r="Y579">
        <f>Scorers!B184</f>
        <v>0</v>
      </c>
      <c r="Z579" t="str">
        <f>Scorers!C184</f>
        <v xml:space="preserve">المقاولــــون  </v>
      </c>
      <c r="AA579">
        <f>Scorers!T184</f>
        <v>0</v>
      </c>
      <c r="AB579">
        <f t="shared" si="18"/>
        <v>1.7799999999999948E-2</v>
      </c>
      <c r="AC579"/>
      <c r="AD579"/>
      <c r="AE579"/>
      <c r="AF579"/>
      <c r="AG579"/>
      <c r="AH579" s="100">
        <f t="shared" si="19"/>
        <v>0</v>
      </c>
      <c r="AI579" s="100"/>
      <c r="AJ579" s="100"/>
      <c r="AK579"/>
      <c r="AL579"/>
      <c r="AM579"/>
    </row>
    <row r="580" spans="23:39" ht="14.25" customHeight="1">
      <c r="W580" t="str">
        <f t="shared" si="17"/>
        <v/>
      </c>
      <c r="X580">
        <f t="shared" si="20"/>
        <v>1.7899999999999947E-2</v>
      </c>
      <c r="Y580">
        <f>Scorers!B185</f>
        <v>0</v>
      </c>
      <c r="Z580" t="str">
        <f>Scorers!C185</f>
        <v xml:space="preserve">المقاولــــون  </v>
      </c>
      <c r="AA580">
        <f>Scorers!T185</f>
        <v>0</v>
      </c>
      <c r="AB580">
        <f t="shared" si="18"/>
        <v>1.7899999999999947E-2</v>
      </c>
      <c r="AC580"/>
      <c r="AD580"/>
      <c r="AE580"/>
      <c r="AF580"/>
      <c r="AG580"/>
      <c r="AH580" s="100">
        <f t="shared" si="19"/>
        <v>0</v>
      </c>
      <c r="AI580" s="100"/>
      <c r="AJ580" s="100"/>
      <c r="AK580"/>
      <c r="AL580"/>
      <c r="AM580"/>
    </row>
    <row r="581" spans="23:39" ht="14.25" customHeight="1">
      <c r="W581" t="str">
        <f t="shared" si="17"/>
        <v/>
      </c>
      <c r="X581">
        <f t="shared" si="20"/>
        <v>1.7999999999999947E-2</v>
      </c>
      <c r="Y581">
        <f>Scorers!B186</f>
        <v>0</v>
      </c>
      <c r="Z581" t="str">
        <f>Scorers!C186</f>
        <v xml:space="preserve">المقاولــــون  </v>
      </c>
      <c r="AA581">
        <f>Scorers!T186</f>
        <v>0</v>
      </c>
      <c r="AB581">
        <f t="shared" si="18"/>
        <v>1.7999999999999947E-2</v>
      </c>
      <c r="AC581"/>
      <c r="AD581"/>
      <c r="AE581"/>
      <c r="AF581"/>
      <c r="AG581"/>
      <c r="AH581" s="100">
        <f t="shared" si="19"/>
        <v>0</v>
      </c>
      <c r="AI581" s="100"/>
      <c r="AJ581" s="100"/>
      <c r="AK581"/>
      <c r="AL581"/>
      <c r="AM581"/>
    </row>
    <row r="582" spans="23:39" ht="14.25" customHeight="1">
      <c r="W582" t="str">
        <f t="shared" si="17"/>
        <v/>
      </c>
      <c r="X582">
        <f t="shared" si="20"/>
        <v>1.8099999999999946E-2</v>
      </c>
      <c r="Y582">
        <f>Scorers!B187</f>
        <v>0</v>
      </c>
      <c r="Z582" t="str">
        <f>Scorers!C187</f>
        <v xml:space="preserve">المقاولــــون  </v>
      </c>
      <c r="AA582">
        <f>Scorers!T187</f>
        <v>0</v>
      </c>
      <c r="AB582">
        <f t="shared" si="18"/>
        <v>1.8099999999999946E-2</v>
      </c>
      <c r="AC582"/>
      <c r="AD582"/>
      <c r="AE582"/>
      <c r="AF582"/>
      <c r="AG582"/>
      <c r="AH582" s="100">
        <f t="shared" si="19"/>
        <v>0</v>
      </c>
      <c r="AI582" s="100"/>
      <c r="AJ582" s="100"/>
      <c r="AK582"/>
      <c r="AL582"/>
      <c r="AM582"/>
    </row>
    <row r="583" spans="23:39" ht="14.25" customHeight="1">
      <c r="W583" t="str">
        <f t="shared" si="17"/>
        <v/>
      </c>
      <c r="X583">
        <f t="shared" si="20"/>
        <v>1.8199999999999945E-2</v>
      </c>
      <c r="Y583">
        <f>Scorers!B188</f>
        <v>0</v>
      </c>
      <c r="Z583">
        <f>Scorers!C188</f>
        <v>0</v>
      </c>
      <c r="AA583">
        <f>Scorers!T188</f>
        <v>0</v>
      </c>
      <c r="AB583">
        <f t="shared" si="18"/>
        <v>1.8199999999999945E-2</v>
      </c>
      <c r="AC583"/>
      <c r="AD583"/>
      <c r="AE583"/>
      <c r="AF583"/>
      <c r="AG583"/>
      <c r="AH583" s="100">
        <f t="shared" si="19"/>
        <v>0</v>
      </c>
      <c r="AI583" s="100"/>
      <c r="AJ583" s="100"/>
      <c r="AK583"/>
      <c r="AL583"/>
      <c r="AM583"/>
    </row>
    <row r="584" spans="23:39" ht="14.25" customHeight="1">
      <c r="W584" t="str">
        <f t="shared" si="17"/>
        <v/>
      </c>
      <c r="X584">
        <f t="shared" si="20"/>
        <v>1.8299999999999945E-2</v>
      </c>
      <c r="Y584">
        <f>Scorers!B189</f>
        <v>0</v>
      </c>
      <c r="Z584">
        <f>Scorers!C189</f>
        <v>0</v>
      </c>
      <c r="AA584">
        <f>Scorers!T189</f>
        <v>0</v>
      </c>
      <c r="AB584">
        <f t="shared" si="18"/>
        <v>1.8299999999999945E-2</v>
      </c>
      <c r="AC584"/>
      <c r="AD584"/>
      <c r="AE584"/>
      <c r="AF584"/>
      <c r="AG584"/>
      <c r="AH584" s="100">
        <f t="shared" si="19"/>
        <v>0</v>
      </c>
      <c r="AI584" s="100"/>
      <c r="AJ584" s="100"/>
      <c r="AK584"/>
      <c r="AL584"/>
      <c r="AM584"/>
    </row>
    <row r="585" spans="23:39" ht="14.25" customHeight="1">
      <c r="W585" t="str">
        <f t="shared" si="17"/>
        <v/>
      </c>
      <c r="X585">
        <f t="shared" si="20"/>
        <v>1.8399999999999944E-2</v>
      </c>
      <c r="Y585">
        <f>Scorers!B190</f>
        <v>0</v>
      </c>
      <c r="Z585">
        <f>Scorers!C190</f>
        <v>0</v>
      </c>
      <c r="AA585">
        <f>Scorers!T190</f>
        <v>0</v>
      </c>
      <c r="AB585">
        <f t="shared" si="18"/>
        <v>1.8399999999999944E-2</v>
      </c>
      <c r="AC585"/>
      <c r="AD585"/>
      <c r="AE585"/>
      <c r="AF585"/>
      <c r="AG585"/>
      <c r="AH585" s="100">
        <f t="shared" si="19"/>
        <v>0</v>
      </c>
      <c r="AI585" s="100"/>
      <c r="AJ585" s="100"/>
      <c r="AK585"/>
      <c r="AL585"/>
      <c r="AM585"/>
    </row>
    <row r="586" spans="23:39" ht="14.25" customHeight="1">
      <c r="W586">
        <f t="shared" si="17"/>
        <v>18</v>
      </c>
      <c r="X586">
        <f t="shared" si="20"/>
        <v>1.8499999999999944E-2</v>
      </c>
      <c r="Y586" t="str">
        <f>Scorers!B191</f>
        <v>محمد عادل</v>
      </c>
      <c r="Z586" t="str">
        <f>Scorers!C191</f>
        <v xml:space="preserve">أسمنت السويس </v>
      </c>
      <c r="AA586">
        <f>Scorers!T191</f>
        <v>1</v>
      </c>
      <c r="AB586">
        <f t="shared" si="18"/>
        <v>1.0185</v>
      </c>
      <c r="AC586"/>
      <c r="AD586"/>
      <c r="AE586"/>
      <c r="AF586"/>
      <c r="AG586"/>
      <c r="AH586" s="100">
        <f t="shared" si="19"/>
        <v>0</v>
      </c>
      <c r="AI586" s="100"/>
      <c r="AJ586" s="100"/>
      <c r="AK586"/>
      <c r="AL586"/>
      <c r="AM586"/>
    </row>
    <row r="587" spans="23:39" ht="14.25" customHeight="1">
      <c r="W587">
        <f t="shared" si="17"/>
        <v>17</v>
      </c>
      <c r="X587">
        <f t="shared" si="20"/>
        <v>1.8599999999999943E-2</v>
      </c>
      <c r="Y587" t="str">
        <f>Scorers!B192</f>
        <v>محمد الفيومي</v>
      </c>
      <c r="Z587" t="str">
        <f>Scorers!C192</f>
        <v xml:space="preserve">أسمنت السويس </v>
      </c>
      <c r="AA587">
        <f>Scorers!T192</f>
        <v>1</v>
      </c>
      <c r="AB587">
        <f t="shared" si="18"/>
        <v>1.0185999999999999</v>
      </c>
      <c r="AC587"/>
      <c r="AD587"/>
      <c r="AE587"/>
      <c r="AF587"/>
      <c r="AG587"/>
      <c r="AH587" s="100">
        <f t="shared" si="19"/>
        <v>0</v>
      </c>
      <c r="AI587" s="100"/>
      <c r="AJ587" s="100"/>
      <c r="AK587"/>
      <c r="AL587"/>
      <c r="AM587"/>
    </row>
    <row r="588" spans="23:39" ht="14.25" customHeight="1">
      <c r="W588">
        <f t="shared" si="17"/>
        <v>16</v>
      </c>
      <c r="X588">
        <f t="shared" si="20"/>
        <v>1.8699999999999942E-2</v>
      </c>
      <c r="Y588" t="str">
        <f>Scorers!B193</f>
        <v>كمال علي</v>
      </c>
      <c r="Z588" t="str">
        <f>Scorers!C193</f>
        <v xml:space="preserve">أسمنت السويس </v>
      </c>
      <c r="AA588">
        <f>Scorers!T193</f>
        <v>1</v>
      </c>
      <c r="AB588">
        <f t="shared" si="18"/>
        <v>1.0186999999999999</v>
      </c>
      <c r="AC588"/>
      <c r="AD588"/>
      <c r="AE588"/>
      <c r="AF588"/>
      <c r="AG588"/>
      <c r="AH588" s="100">
        <f t="shared" si="19"/>
        <v>0</v>
      </c>
      <c r="AI588" s="100"/>
      <c r="AJ588" s="100"/>
      <c r="AK588"/>
      <c r="AL588"/>
      <c r="AM588"/>
    </row>
    <row r="589" spans="23:39" ht="14.25" customHeight="1">
      <c r="W589" t="str">
        <f t="shared" si="17"/>
        <v/>
      </c>
      <c r="X589">
        <f t="shared" si="20"/>
        <v>1.8799999999999942E-2</v>
      </c>
      <c r="Y589">
        <f>Scorers!B194</f>
        <v>0</v>
      </c>
      <c r="Z589" t="str">
        <f>Scorers!C194</f>
        <v xml:space="preserve">أسمنت السويس </v>
      </c>
      <c r="AA589">
        <f>Scorers!T194</f>
        <v>0</v>
      </c>
      <c r="AB589">
        <f t="shared" si="18"/>
        <v>1.8799999999999942E-2</v>
      </c>
      <c r="AC589"/>
      <c r="AD589"/>
      <c r="AE589"/>
      <c r="AF589"/>
      <c r="AG589"/>
      <c r="AH589" s="100">
        <f t="shared" si="19"/>
        <v>0</v>
      </c>
      <c r="AI589" s="100"/>
      <c r="AJ589" s="100"/>
      <c r="AK589"/>
      <c r="AL589"/>
      <c r="AM589"/>
    </row>
    <row r="590" spans="23:39" ht="14.25" customHeight="1">
      <c r="W590" t="str">
        <f t="shared" si="17"/>
        <v/>
      </c>
      <c r="X590">
        <f t="shared" si="20"/>
        <v>1.8899999999999941E-2</v>
      </c>
      <c r="Y590">
        <f>Scorers!B195</f>
        <v>0</v>
      </c>
      <c r="Z590" t="str">
        <f>Scorers!C195</f>
        <v xml:space="preserve">أسمنت السويس </v>
      </c>
      <c r="AA590">
        <f>Scorers!T195</f>
        <v>0</v>
      </c>
      <c r="AB590">
        <f t="shared" si="18"/>
        <v>1.8899999999999941E-2</v>
      </c>
      <c r="AC590"/>
      <c r="AD590"/>
      <c r="AE590"/>
      <c r="AF590"/>
      <c r="AG590"/>
      <c r="AH590" s="100">
        <f t="shared" si="19"/>
        <v>0</v>
      </c>
      <c r="AI590" s="100"/>
      <c r="AJ590" s="100"/>
      <c r="AK590"/>
      <c r="AL590"/>
      <c r="AM590"/>
    </row>
    <row r="591" spans="23:39" ht="14.25" customHeight="1">
      <c r="W591" t="str">
        <f t="shared" si="17"/>
        <v/>
      </c>
      <c r="X591">
        <f t="shared" si="20"/>
        <v>1.8999999999999941E-2</v>
      </c>
      <c r="Y591">
        <f>Scorers!B196</f>
        <v>0</v>
      </c>
      <c r="Z591" t="str">
        <f>Scorers!C196</f>
        <v xml:space="preserve">أسمنت السويس </v>
      </c>
      <c r="AA591">
        <f>Scorers!T196</f>
        <v>0</v>
      </c>
      <c r="AB591">
        <f t="shared" si="18"/>
        <v>1.8999999999999941E-2</v>
      </c>
      <c r="AC591"/>
      <c r="AD591"/>
      <c r="AE591"/>
      <c r="AF591"/>
      <c r="AG591"/>
      <c r="AH591" s="100">
        <f t="shared" si="19"/>
        <v>0</v>
      </c>
      <c r="AI591" s="100"/>
      <c r="AJ591" s="100"/>
      <c r="AK591"/>
      <c r="AL591"/>
      <c r="AM591"/>
    </row>
    <row r="592" spans="23:39" ht="14.25" customHeight="1">
      <c r="W592" t="str">
        <f t="shared" si="17"/>
        <v/>
      </c>
      <c r="X592">
        <f t="shared" si="20"/>
        <v>1.909999999999994E-2</v>
      </c>
      <c r="Y592">
        <f>Scorers!B197</f>
        <v>0</v>
      </c>
      <c r="Z592" t="str">
        <f>Scorers!C197</f>
        <v xml:space="preserve">أسمنت السويس </v>
      </c>
      <c r="AA592">
        <f>Scorers!T197</f>
        <v>0</v>
      </c>
      <c r="AB592">
        <f t="shared" si="18"/>
        <v>1.909999999999994E-2</v>
      </c>
      <c r="AC592"/>
      <c r="AD592"/>
      <c r="AE592"/>
      <c r="AF592"/>
      <c r="AG592"/>
      <c r="AH592" s="100">
        <f t="shared" si="19"/>
        <v>0</v>
      </c>
      <c r="AI592" s="100"/>
      <c r="AJ592" s="100"/>
      <c r="AK592"/>
      <c r="AL592"/>
      <c r="AM592"/>
    </row>
    <row r="593" spans="23:39" ht="14.25" customHeight="1">
      <c r="W593" t="str">
        <f t="shared" si="17"/>
        <v/>
      </c>
      <c r="X593">
        <f t="shared" si="20"/>
        <v>1.9199999999999939E-2</v>
      </c>
      <c r="Y593">
        <f>Scorers!B198</f>
        <v>0</v>
      </c>
      <c r="Z593" t="str">
        <f>Scorers!C198</f>
        <v xml:space="preserve">أسمنت السويس </v>
      </c>
      <c r="AA593">
        <f>Scorers!T198</f>
        <v>0</v>
      </c>
      <c r="AB593">
        <f t="shared" si="18"/>
        <v>1.9199999999999939E-2</v>
      </c>
      <c r="AC593"/>
      <c r="AD593"/>
      <c r="AE593"/>
      <c r="AF593"/>
      <c r="AG593"/>
      <c r="AH593" s="100">
        <f t="shared" si="19"/>
        <v>0</v>
      </c>
      <c r="AI593" s="100"/>
      <c r="AJ593" s="100"/>
      <c r="AK593"/>
      <c r="AL593"/>
      <c r="AM593"/>
    </row>
    <row r="594" spans="23:39" ht="14.25" customHeight="1">
      <c r="W594" t="str">
        <f t="shared" ref="W594:W657" si="21">IF(AB594&gt;0.9,RANK(AB594,$AB$402:$AB$766),"")</f>
        <v/>
      </c>
      <c r="X594">
        <f t="shared" si="20"/>
        <v>1.9299999999999939E-2</v>
      </c>
      <c r="Y594">
        <f>Scorers!B199</f>
        <v>0</v>
      </c>
      <c r="Z594" t="str">
        <f>Scorers!C199</f>
        <v xml:space="preserve">أسمنت السويس </v>
      </c>
      <c r="AA594">
        <f>Scorers!T199</f>
        <v>0</v>
      </c>
      <c r="AB594">
        <f t="shared" ref="AB594:AB657" si="22">+AA594+X594</f>
        <v>1.9299999999999939E-2</v>
      </c>
      <c r="AC594"/>
      <c r="AD594"/>
      <c r="AE594"/>
      <c r="AF594"/>
      <c r="AG594"/>
      <c r="AH594" s="100">
        <f t="shared" ref="AH594:AH657" si="23">VLOOKUP($AJ594,$Y$402:$AB$766,3,0)</f>
        <v>0</v>
      </c>
      <c r="AI594" s="100"/>
      <c r="AJ594" s="100"/>
      <c r="AK594"/>
      <c r="AL594"/>
      <c r="AM594"/>
    </row>
    <row r="595" spans="23:39" ht="14.25" customHeight="1">
      <c r="W595" t="str">
        <f t="shared" si="21"/>
        <v/>
      </c>
      <c r="X595">
        <f t="shared" ref="X595:X658" si="24">+X594+0.0001</f>
        <v>1.9399999999999938E-2</v>
      </c>
      <c r="Y595">
        <f>Scorers!B200</f>
        <v>0</v>
      </c>
      <c r="Z595" t="str">
        <f>Scorers!C200</f>
        <v xml:space="preserve">أسمنت السويس </v>
      </c>
      <c r="AA595">
        <f>Scorers!T200</f>
        <v>0</v>
      </c>
      <c r="AB595">
        <f t="shared" si="22"/>
        <v>1.9399999999999938E-2</v>
      </c>
      <c r="AC595"/>
      <c r="AD595"/>
      <c r="AE595"/>
      <c r="AF595"/>
      <c r="AG595"/>
      <c r="AH595" s="100">
        <f t="shared" si="23"/>
        <v>0</v>
      </c>
      <c r="AI595" s="100"/>
      <c r="AJ595" s="100"/>
      <c r="AK595"/>
      <c r="AL595"/>
      <c r="AM595"/>
    </row>
    <row r="596" spans="23:39" ht="14.25" customHeight="1">
      <c r="W596" t="str">
        <f t="shared" si="21"/>
        <v/>
      </c>
      <c r="X596">
        <f t="shared" si="24"/>
        <v>1.9499999999999938E-2</v>
      </c>
      <c r="Y596">
        <f>Scorers!B201</f>
        <v>0</v>
      </c>
      <c r="Z596" t="str">
        <f>Scorers!C201</f>
        <v xml:space="preserve">أسمنت السويس </v>
      </c>
      <c r="AA596">
        <f>Scorers!T201</f>
        <v>0</v>
      </c>
      <c r="AB596">
        <f t="shared" si="22"/>
        <v>1.9499999999999938E-2</v>
      </c>
      <c r="AC596"/>
      <c r="AD596"/>
      <c r="AE596"/>
      <c r="AF596"/>
      <c r="AG596"/>
      <c r="AH596" s="100">
        <f t="shared" si="23"/>
        <v>0</v>
      </c>
      <c r="AI596" s="100"/>
      <c r="AJ596" s="100"/>
      <c r="AK596"/>
      <c r="AL596"/>
      <c r="AM596"/>
    </row>
    <row r="597" spans="23:39" ht="14.25" customHeight="1">
      <c r="W597" t="str">
        <f t="shared" si="21"/>
        <v/>
      </c>
      <c r="X597">
        <f t="shared" si="24"/>
        <v>1.9599999999999937E-2</v>
      </c>
      <c r="Y597">
        <f>Scorers!B202</f>
        <v>0</v>
      </c>
      <c r="Z597" t="str">
        <f>Scorers!C202</f>
        <v xml:space="preserve">أسمنت السويس </v>
      </c>
      <c r="AA597">
        <f>Scorers!T202</f>
        <v>0</v>
      </c>
      <c r="AB597">
        <f t="shared" si="22"/>
        <v>1.9599999999999937E-2</v>
      </c>
      <c r="AC597"/>
      <c r="AD597"/>
      <c r="AE597"/>
      <c r="AF597"/>
      <c r="AG597"/>
      <c r="AH597" s="100">
        <f t="shared" si="23"/>
        <v>0</v>
      </c>
      <c r="AI597" s="100"/>
      <c r="AJ597" s="100"/>
      <c r="AK597"/>
      <c r="AL597"/>
      <c r="AM597"/>
    </row>
    <row r="598" spans="23:39" ht="14.25" customHeight="1">
      <c r="W598" t="str">
        <f t="shared" si="21"/>
        <v/>
      </c>
      <c r="X598">
        <f t="shared" si="24"/>
        <v>1.9699999999999936E-2</v>
      </c>
      <c r="Y598">
        <f>Scorers!B203</f>
        <v>0</v>
      </c>
      <c r="Z598" t="str">
        <f>Scorers!C203</f>
        <v xml:space="preserve">أسمنت السويس </v>
      </c>
      <c r="AA598">
        <f>Scorers!T203</f>
        <v>0</v>
      </c>
      <c r="AB598">
        <f t="shared" si="22"/>
        <v>1.9699999999999936E-2</v>
      </c>
      <c r="AC598"/>
      <c r="AD598"/>
      <c r="AE598"/>
      <c r="AF598"/>
      <c r="AG598"/>
      <c r="AH598" s="100">
        <f t="shared" si="23"/>
        <v>0</v>
      </c>
      <c r="AI598" s="100"/>
      <c r="AJ598" s="100"/>
      <c r="AK598"/>
      <c r="AL598"/>
      <c r="AM598"/>
    </row>
    <row r="599" spans="23:39" ht="14.25" customHeight="1">
      <c r="W599" t="str">
        <f t="shared" si="21"/>
        <v/>
      </c>
      <c r="X599">
        <f t="shared" si="24"/>
        <v>1.9799999999999936E-2</v>
      </c>
      <c r="Y599">
        <f>Scorers!B204</f>
        <v>0</v>
      </c>
      <c r="Z599" t="str">
        <f>Scorers!C204</f>
        <v xml:space="preserve">أسمنت السويس </v>
      </c>
      <c r="AA599">
        <f>Scorers!T204</f>
        <v>0</v>
      </c>
      <c r="AB599">
        <f t="shared" si="22"/>
        <v>1.9799999999999936E-2</v>
      </c>
      <c r="AC599"/>
      <c r="AD599"/>
      <c r="AE599"/>
      <c r="AF599"/>
      <c r="AG599"/>
      <c r="AH599" s="100">
        <f t="shared" si="23"/>
        <v>0</v>
      </c>
      <c r="AI599" s="100"/>
      <c r="AJ599" s="100"/>
      <c r="AK599"/>
      <c r="AL599"/>
      <c r="AM599"/>
    </row>
    <row r="600" spans="23:39" ht="14.25" customHeight="1">
      <c r="W600" t="str">
        <f t="shared" si="21"/>
        <v/>
      </c>
      <c r="X600">
        <f t="shared" si="24"/>
        <v>1.9899999999999935E-2</v>
      </c>
      <c r="Y600">
        <f>Scorers!B205</f>
        <v>0</v>
      </c>
      <c r="Z600" t="str">
        <f>Scorers!C205</f>
        <v xml:space="preserve">أسمنت السويس </v>
      </c>
      <c r="AA600">
        <f>Scorers!T205</f>
        <v>0</v>
      </c>
      <c r="AB600">
        <f t="shared" si="22"/>
        <v>1.9899999999999935E-2</v>
      </c>
      <c r="AC600"/>
      <c r="AD600"/>
      <c r="AE600"/>
      <c r="AF600"/>
      <c r="AG600"/>
      <c r="AH600" s="100">
        <f t="shared" si="23"/>
        <v>0</v>
      </c>
      <c r="AI600" s="100"/>
      <c r="AJ600" s="100"/>
      <c r="AK600"/>
      <c r="AL600"/>
      <c r="AM600"/>
    </row>
    <row r="601" spans="23:39" ht="14.25" customHeight="1">
      <c r="W601" t="str">
        <f t="shared" si="21"/>
        <v/>
      </c>
      <c r="X601">
        <f t="shared" si="24"/>
        <v>1.9999999999999934E-2</v>
      </c>
      <c r="Y601">
        <f>Scorers!B206</f>
        <v>0</v>
      </c>
      <c r="Z601" t="str">
        <f>Scorers!C206</f>
        <v xml:space="preserve">أسمنت السويس </v>
      </c>
      <c r="AA601">
        <f>Scorers!T206</f>
        <v>0</v>
      </c>
      <c r="AB601">
        <f t="shared" si="22"/>
        <v>1.9999999999999934E-2</v>
      </c>
      <c r="AC601"/>
      <c r="AD601"/>
      <c r="AE601"/>
      <c r="AF601"/>
      <c r="AG601"/>
      <c r="AH601" s="100">
        <f t="shared" si="23"/>
        <v>0</v>
      </c>
      <c r="AI601" s="100"/>
      <c r="AJ601" s="100"/>
      <c r="AK601"/>
      <c r="AL601"/>
      <c r="AM601"/>
    </row>
    <row r="602" spans="23:39" ht="14.25" customHeight="1">
      <c r="W602" t="str">
        <f t="shared" si="21"/>
        <v/>
      </c>
      <c r="X602">
        <f t="shared" si="24"/>
        <v>2.0099999999999934E-2</v>
      </c>
      <c r="Y602">
        <f>Scorers!B207</f>
        <v>0</v>
      </c>
      <c r="Z602" t="str">
        <f>Scorers!C207</f>
        <v xml:space="preserve">أسمنت السويس </v>
      </c>
      <c r="AA602">
        <f>Scorers!T207</f>
        <v>0</v>
      </c>
      <c r="AB602">
        <f t="shared" si="22"/>
        <v>2.0099999999999934E-2</v>
      </c>
      <c r="AC602"/>
      <c r="AD602"/>
      <c r="AE602"/>
      <c r="AF602"/>
      <c r="AG602"/>
      <c r="AH602" s="100">
        <f t="shared" si="23"/>
        <v>0</v>
      </c>
      <c r="AI602" s="100"/>
      <c r="AJ602" s="100"/>
      <c r="AK602"/>
      <c r="AL602"/>
      <c r="AM602"/>
    </row>
    <row r="603" spans="23:39" ht="14.25" customHeight="1">
      <c r="W603" t="str">
        <f t="shared" si="21"/>
        <v/>
      </c>
      <c r="X603">
        <f t="shared" si="24"/>
        <v>2.0199999999999933E-2</v>
      </c>
      <c r="Y603">
        <f>Scorers!B208</f>
        <v>0</v>
      </c>
      <c r="Z603" t="str">
        <f>Scorers!C208</f>
        <v xml:space="preserve">أسمنت السويس </v>
      </c>
      <c r="AA603">
        <f>Scorers!T208</f>
        <v>0</v>
      </c>
      <c r="AB603">
        <f t="shared" si="22"/>
        <v>2.0199999999999933E-2</v>
      </c>
      <c r="AC603"/>
      <c r="AD603"/>
      <c r="AE603"/>
      <c r="AF603"/>
      <c r="AG603"/>
      <c r="AH603" s="100">
        <f t="shared" si="23"/>
        <v>0</v>
      </c>
      <c r="AI603" s="100"/>
      <c r="AJ603" s="100"/>
      <c r="AK603"/>
      <c r="AL603"/>
      <c r="AM603"/>
    </row>
    <row r="604" spans="23:39" ht="14.25" customHeight="1">
      <c r="W604" t="str">
        <f t="shared" si="21"/>
        <v/>
      </c>
      <c r="X604">
        <f t="shared" si="24"/>
        <v>2.0299999999999933E-2</v>
      </c>
      <c r="Y604">
        <f>Scorers!B209</f>
        <v>0</v>
      </c>
      <c r="Z604" t="str">
        <f>Scorers!C209</f>
        <v xml:space="preserve">أسمنت السويس </v>
      </c>
      <c r="AA604">
        <f>Scorers!T209</f>
        <v>0</v>
      </c>
      <c r="AB604">
        <f t="shared" si="22"/>
        <v>2.0299999999999933E-2</v>
      </c>
      <c r="AC604"/>
      <c r="AD604"/>
      <c r="AE604"/>
      <c r="AF604"/>
      <c r="AG604"/>
      <c r="AH604" s="100">
        <f t="shared" si="23"/>
        <v>0</v>
      </c>
      <c r="AI604" s="100"/>
      <c r="AJ604" s="100"/>
      <c r="AK604"/>
      <c r="AL604"/>
      <c r="AM604"/>
    </row>
    <row r="605" spans="23:39" ht="14.25" customHeight="1">
      <c r="W605" t="str">
        <f t="shared" si="21"/>
        <v/>
      </c>
      <c r="X605">
        <f t="shared" si="24"/>
        <v>2.0399999999999932E-2</v>
      </c>
      <c r="Y605">
        <f>Scorers!B210</f>
        <v>0</v>
      </c>
      <c r="Z605" t="str">
        <f>Scorers!C210</f>
        <v xml:space="preserve">أسمنت السويس </v>
      </c>
      <c r="AA605">
        <f>Scorers!T210</f>
        <v>0</v>
      </c>
      <c r="AB605">
        <f t="shared" si="22"/>
        <v>2.0399999999999932E-2</v>
      </c>
      <c r="AC605"/>
      <c r="AD605"/>
      <c r="AE605"/>
      <c r="AF605"/>
      <c r="AG605"/>
      <c r="AH605" s="100">
        <f t="shared" si="23"/>
        <v>0</v>
      </c>
      <c r="AI605" s="100"/>
      <c r="AJ605" s="100"/>
      <c r="AK605"/>
      <c r="AL605"/>
      <c r="AM605"/>
    </row>
    <row r="606" spans="23:39" ht="14.25" customHeight="1">
      <c r="W606" t="str">
        <f t="shared" si="21"/>
        <v/>
      </c>
      <c r="X606">
        <f t="shared" si="24"/>
        <v>2.0499999999999931E-2</v>
      </c>
      <c r="Y606">
        <f>Scorers!B211</f>
        <v>0</v>
      </c>
      <c r="Z606">
        <f>Scorers!C211</f>
        <v>0</v>
      </c>
      <c r="AA606">
        <f>Scorers!T211</f>
        <v>0</v>
      </c>
      <c r="AB606">
        <f t="shared" si="22"/>
        <v>2.0499999999999931E-2</v>
      </c>
      <c r="AC606"/>
      <c r="AD606"/>
      <c r="AE606"/>
      <c r="AF606"/>
      <c r="AG606"/>
      <c r="AH606" s="100">
        <f t="shared" si="23"/>
        <v>0</v>
      </c>
      <c r="AI606" s="100"/>
      <c r="AJ606" s="100"/>
      <c r="AK606"/>
      <c r="AL606"/>
      <c r="AM606"/>
    </row>
    <row r="607" spans="23:39" ht="14.25" customHeight="1">
      <c r="W607" t="str">
        <f t="shared" si="21"/>
        <v/>
      </c>
      <c r="X607">
        <f t="shared" si="24"/>
        <v>2.0599999999999931E-2</v>
      </c>
      <c r="Y607">
        <f>Scorers!B212</f>
        <v>0</v>
      </c>
      <c r="Z607">
        <f>Scorers!C212</f>
        <v>0</v>
      </c>
      <c r="AA607">
        <f>Scorers!T212</f>
        <v>0</v>
      </c>
      <c r="AB607">
        <f t="shared" si="22"/>
        <v>2.0599999999999931E-2</v>
      </c>
      <c r="AC607"/>
      <c r="AD607"/>
      <c r="AE607"/>
      <c r="AF607"/>
      <c r="AG607"/>
      <c r="AH607" s="100">
        <f t="shared" si="23"/>
        <v>0</v>
      </c>
      <c r="AI607" s="100"/>
      <c r="AJ607" s="100"/>
      <c r="AK607"/>
      <c r="AL607"/>
      <c r="AM607"/>
    </row>
    <row r="608" spans="23:39" ht="14.25" customHeight="1">
      <c r="W608" t="str">
        <f t="shared" si="21"/>
        <v/>
      </c>
      <c r="X608">
        <f t="shared" si="24"/>
        <v>2.069999999999993E-2</v>
      </c>
      <c r="Y608">
        <f>Scorers!B213</f>
        <v>0</v>
      </c>
      <c r="Z608">
        <f>Scorers!C213</f>
        <v>0</v>
      </c>
      <c r="AA608">
        <f>Scorers!T213</f>
        <v>0</v>
      </c>
      <c r="AB608">
        <f t="shared" si="22"/>
        <v>2.069999999999993E-2</v>
      </c>
      <c r="AC608"/>
      <c r="AD608"/>
      <c r="AE608"/>
      <c r="AF608"/>
      <c r="AG608"/>
      <c r="AH608" s="100">
        <f t="shared" si="23"/>
        <v>0</v>
      </c>
      <c r="AI608" s="100"/>
      <c r="AJ608" s="100"/>
      <c r="AK608"/>
      <c r="AL608"/>
      <c r="AM608"/>
    </row>
    <row r="609" spans="23:39" ht="14.25" customHeight="1">
      <c r="W609">
        <f t="shared" si="21"/>
        <v>15</v>
      </c>
      <c r="X609">
        <f t="shared" si="24"/>
        <v>2.079999999999993E-2</v>
      </c>
      <c r="Y609" t="str">
        <f>Scorers!B214</f>
        <v>محمد ثابت صاروخ</v>
      </c>
      <c r="Z609" t="str">
        <f>Scorers!C214</f>
        <v>إنبـــــــــــي</v>
      </c>
      <c r="AA609">
        <f>Scorers!T214</f>
        <v>1</v>
      </c>
      <c r="AB609">
        <f t="shared" si="22"/>
        <v>1.0207999999999999</v>
      </c>
      <c r="AC609"/>
      <c r="AD609"/>
      <c r="AE609"/>
      <c r="AF609"/>
      <c r="AG609"/>
      <c r="AH609" s="100">
        <f t="shared" si="23"/>
        <v>0</v>
      </c>
      <c r="AI609" s="100"/>
      <c r="AJ609" s="100"/>
      <c r="AK609"/>
      <c r="AL609"/>
      <c r="AM609"/>
    </row>
    <row r="610" spans="23:39" ht="14.25" customHeight="1">
      <c r="W610" t="str">
        <f t="shared" si="21"/>
        <v/>
      </c>
      <c r="X610">
        <f t="shared" si="24"/>
        <v>2.0899999999999929E-2</v>
      </c>
      <c r="Y610">
        <f>Scorers!B215</f>
        <v>0</v>
      </c>
      <c r="Z610" t="str">
        <f>Scorers!C215</f>
        <v>إنبـــــــــــي</v>
      </c>
      <c r="AA610">
        <f>Scorers!T215</f>
        <v>0</v>
      </c>
      <c r="AB610">
        <f t="shared" si="22"/>
        <v>2.0899999999999929E-2</v>
      </c>
      <c r="AC610"/>
      <c r="AD610"/>
      <c r="AE610"/>
      <c r="AF610"/>
      <c r="AG610"/>
      <c r="AH610" s="100">
        <f t="shared" si="23"/>
        <v>0</v>
      </c>
      <c r="AI610" s="100"/>
      <c r="AJ610" s="100"/>
      <c r="AK610"/>
      <c r="AL610"/>
      <c r="AM610"/>
    </row>
    <row r="611" spans="23:39" ht="14.25" customHeight="1">
      <c r="W611" t="str">
        <f t="shared" si="21"/>
        <v/>
      </c>
      <c r="X611">
        <f t="shared" si="24"/>
        <v>2.0999999999999928E-2</v>
      </c>
      <c r="Y611">
        <f>Scorers!B216</f>
        <v>0</v>
      </c>
      <c r="Z611" t="str">
        <f>Scorers!C216</f>
        <v>إنبـــــــــــي</v>
      </c>
      <c r="AA611">
        <f>Scorers!T216</f>
        <v>0</v>
      </c>
      <c r="AB611">
        <f t="shared" si="22"/>
        <v>2.0999999999999928E-2</v>
      </c>
      <c r="AC611"/>
      <c r="AD611"/>
      <c r="AE611"/>
      <c r="AF611"/>
      <c r="AG611"/>
      <c r="AH611" s="100">
        <f t="shared" si="23"/>
        <v>0</v>
      </c>
      <c r="AI611" s="100"/>
      <c r="AJ611" s="100"/>
      <c r="AK611"/>
      <c r="AL611"/>
      <c r="AM611"/>
    </row>
    <row r="612" spans="23:39" ht="14.25" customHeight="1">
      <c r="W612" t="str">
        <f t="shared" si="21"/>
        <v/>
      </c>
      <c r="X612">
        <f t="shared" si="24"/>
        <v>2.1099999999999928E-2</v>
      </c>
      <c r="Y612">
        <f>Scorers!B217</f>
        <v>0</v>
      </c>
      <c r="Z612" t="str">
        <f>Scorers!C217</f>
        <v>إنبـــــــــــي</v>
      </c>
      <c r="AA612">
        <f>Scorers!T217</f>
        <v>0</v>
      </c>
      <c r="AB612">
        <f t="shared" si="22"/>
        <v>2.1099999999999928E-2</v>
      </c>
      <c r="AC612"/>
      <c r="AD612"/>
      <c r="AE612"/>
      <c r="AF612"/>
      <c r="AG612"/>
      <c r="AH612" s="100">
        <f t="shared" si="23"/>
        <v>0</v>
      </c>
      <c r="AI612" s="100"/>
      <c r="AJ612" s="100"/>
      <c r="AK612"/>
      <c r="AL612"/>
      <c r="AM612"/>
    </row>
    <row r="613" spans="23:39" ht="14.25" customHeight="1">
      <c r="W613" t="str">
        <f t="shared" si="21"/>
        <v/>
      </c>
      <c r="X613">
        <f t="shared" si="24"/>
        <v>2.1199999999999927E-2</v>
      </c>
      <c r="Y613">
        <f>Scorers!B218</f>
        <v>0</v>
      </c>
      <c r="Z613" t="str">
        <f>Scorers!C218</f>
        <v>إنبـــــــــــي</v>
      </c>
      <c r="AA613">
        <f>Scorers!T218</f>
        <v>0</v>
      </c>
      <c r="AB613">
        <f t="shared" si="22"/>
        <v>2.1199999999999927E-2</v>
      </c>
      <c r="AC613"/>
      <c r="AD613"/>
      <c r="AE613"/>
      <c r="AF613"/>
      <c r="AG613"/>
      <c r="AH613" s="100">
        <f t="shared" si="23"/>
        <v>0</v>
      </c>
      <c r="AI613" s="100"/>
      <c r="AJ613" s="100"/>
      <c r="AK613"/>
      <c r="AL613"/>
      <c r="AM613"/>
    </row>
    <row r="614" spans="23:39" ht="14.25" customHeight="1">
      <c r="W614" t="str">
        <f t="shared" si="21"/>
        <v/>
      </c>
      <c r="X614">
        <f t="shared" si="24"/>
        <v>2.1299999999999927E-2</v>
      </c>
      <c r="Y614">
        <f>Scorers!B219</f>
        <v>0</v>
      </c>
      <c r="Z614" t="str">
        <f>Scorers!C219</f>
        <v>إنبـــــــــــي</v>
      </c>
      <c r="AA614">
        <f>Scorers!T219</f>
        <v>0</v>
      </c>
      <c r="AB614">
        <f t="shared" si="22"/>
        <v>2.1299999999999927E-2</v>
      </c>
      <c r="AC614"/>
      <c r="AD614"/>
      <c r="AE614"/>
      <c r="AF614"/>
      <c r="AG614"/>
      <c r="AH614" s="100">
        <f t="shared" si="23"/>
        <v>0</v>
      </c>
      <c r="AI614" s="100"/>
      <c r="AJ614" s="100"/>
      <c r="AK614"/>
      <c r="AL614"/>
      <c r="AM614"/>
    </row>
    <row r="615" spans="23:39" ht="14.25" customHeight="1">
      <c r="W615" t="str">
        <f t="shared" si="21"/>
        <v/>
      </c>
      <c r="X615">
        <f t="shared" si="24"/>
        <v>2.1399999999999926E-2</v>
      </c>
      <c r="Y615">
        <f>Scorers!B220</f>
        <v>0</v>
      </c>
      <c r="Z615" t="str">
        <f>Scorers!C220</f>
        <v>إنبـــــــــــي</v>
      </c>
      <c r="AA615">
        <f>Scorers!T220</f>
        <v>0</v>
      </c>
      <c r="AB615">
        <f t="shared" si="22"/>
        <v>2.1399999999999926E-2</v>
      </c>
      <c r="AC615"/>
      <c r="AD615"/>
      <c r="AE615"/>
      <c r="AF615"/>
      <c r="AG615"/>
      <c r="AH615" s="100">
        <f t="shared" si="23"/>
        <v>0</v>
      </c>
      <c r="AI615" s="100"/>
      <c r="AJ615" s="100"/>
      <c r="AK615"/>
      <c r="AL615"/>
      <c r="AM615"/>
    </row>
    <row r="616" spans="23:39" ht="14.25" customHeight="1">
      <c r="W616" t="str">
        <f t="shared" si="21"/>
        <v/>
      </c>
      <c r="X616">
        <f t="shared" si="24"/>
        <v>2.1499999999999925E-2</v>
      </c>
      <c r="Y616">
        <f>Scorers!B221</f>
        <v>0</v>
      </c>
      <c r="Z616" t="str">
        <f>Scorers!C221</f>
        <v>إنبـــــــــــي</v>
      </c>
      <c r="AA616">
        <f>Scorers!T221</f>
        <v>0</v>
      </c>
      <c r="AB616">
        <f t="shared" si="22"/>
        <v>2.1499999999999925E-2</v>
      </c>
      <c r="AC616"/>
      <c r="AD616"/>
      <c r="AE616"/>
      <c r="AF616"/>
      <c r="AG616"/>
      <c r="AH616" s="100">
        <f t="shared" si="23"/>
        <v>0</v>
      </c>
      <c r="AI616" s="100"/>
      <c r="AJ616" s="100"/>
      <c r="AK616"/>
      <c r="AL616"/>
      <c r="AM616"/>
    </row>
    <row r="617" spans="23:39" ht="14.25" customHeight="1">
      <c r="W617" t="str">
        <f t="shared" si="21"/>
        <v/>
      </c>
      <c r="X617">
        <f t="shared" si="24"/>
        <v>2.1599999999999925E-2</v>
      </c>
      <c r="Y617">
        <f>Scorers!B222</f>
        <v>0</v>
      </c>
      <c r="Z617" t="str">
        <f>Scorers!C222</f>
        <v>إنبـــــــــــي</v>
      </c>
      <c r="AA617">
        <f>Scorers!T222</f>
        <v>0</v>
      </c>
      <c r="AB617">
        <f t="shared" si="22"/>
        <v>2.1599999999999925E-2</v>
      </c>
      <c r="AC617"/>
      <c r="AD617"/>
      <c r="AE617"/>
      <c r="AF617"/>
      <c r="AG617"/>
      <c r="AH617" s="100">
        <f t="shared" si="23"/>
        <v>0</v>
      </c>
      <c r="AI617" s="100"/>
      <c r="AJ617" s="100"/>
      <c r="AK617"/>
      <c r="AL617"/>
      <c r="AM617"/>
    </row>
    <row r="618" spans="23:39" ht="14.25" customHeight="1">
      <c r="W618" t="str">
        <f t="shared" si="21"/>
        <v/>
      </c>
      <c r="X618">
        <f t="shared" si="24"/>
        <v>2.1699999999999924E-2</v>
      </c>
      <c r="Y618">
        <f>Scorers!B223</f>
        <v>0</v>
      </c>
      <c r="Z618" t="str">
        <f>Scorers!C223</f>
        <v>إنبـــــــــــي</v>
      </c>
      <c r="AA618">
        <f>Scorers!T223</f>
        <v>0</v>
      </c>
      <c r="AB618">
        <f t="shared" si="22"/>
        <v>2.1699999999999924E-2</v>
      </c>
      <c r="AC618"/>
      <c r="AD618"/>
      <c r="AE618"/>
      <c r="AF618"/>
      <c r="AG618"/>
      <c r="AH618" s="100">
        <f t="shared" si="23"/>
        <v>0</v>
      </c>
      <c r="AI618" s="100"/>
      <c r="AJ618" s="100"/>
      <c r="AK618"/>
      <c r="AL618"/>
      <c r="AM618"/>
    </row>
    <row r="619" spans="23:39" ht="14.25" customHeight="1">
      <c r="W619" t="str">
        <f t="shared" si="21"/>
        <v/>
      </c>
      <c r="X619">
        <f t="shared" si="24"/>
        <v>2.1799999999999924E-2</v>
      </c>
      <c r="Y619">
        <f>Scorers!B224</f>
        <v>0</v>
      </c>
      <c r="Z619" t="str">
        <f>Scorers!C224</f>
        <v>إنبـــــــــــي</v>
      </c>
      <c r="AA619">
        <f>Scorers!T224</f>
        <v>0</v>
      </c>
      <c r="AB619">
        <f t="shared" si="22"/>
        <v>2.1799999999999924E-2</v>
      </c>
      <c r="AC619"/>
      <c r="AD619"/>
      <c r="AE619"/>
      <c r="AF619"/>
      <c r="AG619"/>
      <c r="AH619" s="100">
        <f t="shared" si="23"/>
        <v>0</v>
      </c>
      <c r="AI619" s="100"/>
      <c r="AJ619" s="100"/>
      <c r="AK619"/>
      <c r="AL619"/>
      <c r="AM619"/>
    </row>
    <row r="620" spans="23:39" ht="14.25" customHeight="1">
      <c r="W620" t="str">
        <f t="shared" si="21"/>
        <v/>
      </c>
      <c r="X620">
        <f t="shared" si="24"/>
        <v>2.1899999999999923E-2</v>
      </c>
      <c r="Y620">
        <f>Scorers!B225</f>
        <v>0</v>
      </c>
      <c r="Z620" t="str">
        <f>Scorers!C225</f>
        <v>إنبـــــــــــي</v>
      </c>
      <c r="AA620">
        <f>Scorers!T225</f>
        <v>0</v>
      </c>
      <c r="AB620">
        <f t="shared" si="22"/>
        <v>2.1899999999999923E-2</v>
      </c>
      <c r="AC620"/>
      <c r="AD620"/>
      <c r="AE620"/>
      <c r="AF620"/>
      <c r="AG620"/>
      <c r="AH620" s="100">
        <f t="shared" si="23"/>
        <v>0</v>
      </c>
      <c r="AI620" s="100"/>
      <c r="AJ620" s="100"/>
      <c r="AK620"/>
      <c r="AL620"/>
      <c r="AM620"/>
    </row>
    <row r="621" spans="23:39" ht="14.25" customHeight="1">
      <c r="W621" t="str">
        <f t="shared" si="21"/>
        <v/>
      </c>
      <c r="X621">
        <f t="shared" si="24"/>
        <v>2.1999999999999922E-2</v>
      </c>
      <c r="Y621">
        <f>Scorers!B226</f>
        <v>0</v>
      </c>
      <c r="Z621" t="str">
        <f>Scorers!C226</f>
        <v>إنبـــــــــــي</v>
      </c>
      <c r="AA621">
        <f>Scorers!T226</f>
        <v>0</v>
      </c>
      <c r="AB621">
        <f t="shared" si="22"/>
        <v>2.1999999999999922E-2</v>
      </c>
      <c r="AC621"/>
      <c r="AD621"/>
      <c r="AE621"/>
      <c r="AF621"/>
      <c r="AG621"/>
      <c r="AH621" s="100">
        <f t="shared" si="23"/>
        <v>0</v>
      </c>
      <c r="AI621" s="100"/>
      <c r="AJ621" s="100"/>
      <c r="AK621"/>
      <c r="AL621"/>
      <c r="AM621"/>
    </row>
    <row r="622" spans="23:39" ht="14.25" customHeight="1">
      <c r="W622" t="str">
        <f t="shared" si="21"/>
        <v/>
      </c>
      <c r="X622">
        <f t="shared" si="24"/>
        <v>2.2099999999999922E-2</v>
      </c>
      <c r="Y622">
        <f>Scorers!B227</f>
        <v>0</v>
      </c>
      <c r="Z622" t="str">
        <f>Scorers!C227</f>
        <v>إنبـــــــــــي</v>
      </c>
      <c r="AA622">
        <f>Scorers!T227</f>
        <v>0</v>
      </c>
      <c r="AB622">
        <f t="shared" si="22"/>
        <v>2.2099999999999922E-2</v>
      </c>
      <c r="AC622"/>
      <c r="AD622"/>
      <c r="AE622"/>
      <c r="AF622"/>
      <c r="AG622"/>
      <c r="AH622" s="100">
        <f t="shared" si="23"/>
        <v>0</v>
      </c>
      <c r="AI622" s="100"/>
      <c r="AJ622" s="100"/>
      <c r="AK622"/>
      <c r="AL622"/>
      <c r="AM622"/>
    </row>
    <row r="623" spans="23:39" ht="14.25" customHeight="1">
      <c r="W623" t="str">
        <f t="shared" si="21"/>
        <v/>
      </c>
      <c r="X623">
        <f t="shared" si="24"/>
        <v>2.2199999999999921E-2</v>
      </c>
      <c r="Y623">
        <f>Scorers!B228</f>
        <v>0</v>
      </c>
      <c r="Z623" t="str">
        <f>Scorers!C228</f>
        <v>إنبـــــــــــي</v>
      </c>
      <c r="AA623">
        <f>Scorers!T228</f>
        <v>0</v>
      </c>
      <c r="AB623">
        <f t="shared" si="22"/>
        <v>2.2199999999999921E-2</v>
      </c>
      <c r="AC623"/>
      <c r="AD623"/>
      <c r="AE623"/>
      <c r="AF623"/>
      <c r="AG623"/>
      <c r="AH623" s="100">
        <f t="shared" si="23"/>
        <v>0</v>
      </c>
      <c r="AI623" s="100"/>
      <c r="AJ623" s="100"/>
      <c r="AK623"/>
      <c r="AL623"/>
      <c r="AM623"/>
    </row>
    <row r="624" spans="23:39" ht="14.25" customHeight="1">
      <c r="W624" t="str">
        <f t="shared" si="21"/>
        <v/>
      </c>
      <c r="X624">
        <f t="shared" si="24"/>
        <v>2.2299999999999921E-2</v>
      </c>
      <c r="Y624">
        <f>Scorers!B229</f>
        <v>0</v>
      </c>
      <c r="Z624" t="str">
        <f>Scorers!C229</f>
        <v>إنبـــــــــــي</v>
      </c>
      <c r="AA624">
        <f>Scorers!T229</f>
        <v>0</v>
      </c>
      <c r="AB624">
        <f t="shared" si="22"/>
        <v>2.2299999999999921E-2</v>
      </c>
      <c r="AC624"/>
      <c r="AD624"/>
      <c r="AE624"/>
      <c r="AF624"/>
      <c r="AG624"/>
      <c r="AH624" s="100">
        <f t="shared" si="23"/>
        <v>0</v>
      </c>
      <c r="AI624" s="100"/>
      <c r="AJ624" s="100"/>
      <c r="AK624"/>
      <c r="AL624"/>
      <c r="AM624"/>
    </row>
    <row r="625" spans="23:39" ht="14.25" customHeight="1">
      <c r="W625" t="str">
        <f t="shared" si="21"/>
        <v/>
      </c>
      <c r="X625">
        <f t="shared" si="24"/>
        <v>2.239999999999992E-2</v>
      </c>
      <c r="Y625">
        <f>Scorers!B230</f>
        <v>0</v>
      </c>
      <c r="Z625" t="str">
        <f>Scorers!C230</f>
        <v>إنبـــــــــــي</v>
      </c>
      <c r="AA625">
        <f>Scorers!T230</f>
        <v>0</v>
      </c>
      <c r="AB625">
        <f t="shared" si="22"/>
        <v>2.239999999999992E-2</v>
      </c>
      <c r="AC625"/>
      <c r="AD625"/>
      <c r="AE625"/>
      <c r="AF625"/>
      <c r="AG625"/>
      <c r="AH625" s="100">
        <f t="shared" si="23"/>
        <v>0</v>
      </c>
      <c r="AI625" s="100"/>
      <c r="AJ625" s="100"/>
      <c r="AK625"/>
      <c r="AL625"/>
      <c r="AM625"/>
    </row>
    <row r="626" spans="23:39" ht="14.25" customHeight="1">
      <c r="W626" t="str">
        <f t="shared" si="21"/>
        <v/>
      </c>
      <c r="X626">
        <f t="shared" si="24"/>
        <v>2.2499999999999919E-2</v>
      </c>
      <c r="Y626">
        <f>Scorers!B231</f>
        <v>0</v>
      </c>
      <c r="Z626" t="str">
        <f>Scorers!C231</f>
        <v>إنبـــــــــــي</v>
      </c>
      <c r="AA626">
        <f>Scorers!T231</f>
        <v>0</v>
      </c>
      <c r="AB626">
        <f t="shared" si="22"/>
        <v>2.2499999999999919E-2</v>
      </c>
      <c r="AC626"/>
      <c r="AD626"/>
      <c r="AE626"/>
      <c r="AF626"/>
      <c r="AG626"/>
      <c r="AH626" s="100">
        <f t="shared" si="23"/>
        <v>0</v>
      </c>
      <c r="AI626" s="100"/>
      <c r="AJ626" s="100"/>
      <c r="AK626"/>
      <c r="AL626"/>
      <c r="AM626"/>
    </row>
    <row r="627" spans="23:39" ht="14.25" customHeight="1">
      <c r="W627" t="str">
        <f t="shared" si="21"/>
        <v/>
      </c>
      <c r="X627">
        <f t="shared" si="24"/>
        <v>2.2599999999999919E-2</v>
      </c>
      <c r="Y627">
        <f>Scorers!B232</f>
        <v>0</v>
      </c>
      <c r="Z627" t="str">
        <f>Scorers!C232</f>
        <v>إنبـــــــــــي</v>
      </c>
      <c r="AA627">
        <f>Scorers!T232</f>
        <v>0</v>
      </c>
      <c r="AB627">
        <f t="shared" si="22"/>
        <v>2.2599999999999919E-2</v>
      </c>
      <c r="AC627"/>
      <c r="AD627"/>
      <c r="AE627"/>
      <c r="AF627"/>
      <c r="AG627"/>
      <c r="AH627" s="100">
        <f t="shared" si="23"/>
        <v>0</v>
      </c>
      <c r="AI627" s="100"/>
      <c r="AJ627" s="100"/>
      <c r="AK627"/>
      <c r="AL627"/>
      <c r="AM627"/>
    </row>
    <row r="628" spans="23:39" ht="14.25" customHeight="1">
      <c r="W628" t="str">
        <f t="shared" si="21"/>
        <v/>
      </c>
      <c r="X628">
        <f t="shared" si="24"/>
        <v>2.2699999999999918E-2</v>
      </c>
      <c r="Y628">
        <f>Scorers!B233</f>
        <v>0</v>
      </c>
      <c r="Z628" t="str">
        <f>Scorers!C233</f>
        <v>إنبـــــــــــي</v>
      </c>
      <c r="AA628">
        <f>Scorers!T233</f>
        <v>0</v>
      </c>
      <c r="AB628">
        <f t="shared" si="22"/>
        <v>2.2699999999999918E-2</v>
      </c>
      <c r="AC628"/>
      <c r="AD628"/>
      <c r="AE628"/>
      <c r="AF628"/>
      <c r="AG628"/>
      <c r="AH628" s="100">
        <f t="shared" si="23"/>
        <v>0</v>
      </c>
      <c r="AI628" s="100"/>
      <c r="AJ628" s="100"/>
      <c r="AK628"/>
      <c r="AL628"/>
      <c r="AM628"/>
    </row>
    <row r="629" spans="23:39" ht="14.25" customHeight="1">
      <c r="W629" t="str">
        <f t="shared" si="21"/>
        <v/>
      </c>
      <c r="X629">
        <f t="shared" si="24"/>
        <v>2.2799999999999918E-2</v>
      </c>
      <c r="Y629">
        <f>Scorers!B234</f>
        <v>0</v>
      </c>
      <c r="Z629">
        <f>Scorers!C234</f>
        <v>0</v>
      </c>
      <c r="AA629">
        <f>Scorers!T234</f>
        <v>0</v>
      </c>
      <c r="AB629">
        <f t="shared" si="22"/>
        <v>2.2799999999999918E-2</v>
      </c>
      <c r="AC629"/>
      <c r="AD629"/>
      <c r="AE629"/>
      <c r="AF629"/>
      <c r="AG629"/>
      <c r="AH629" s="100">
        <f t="shared" si="23"/>
        <v>0</v>
      </c>
      <c r="AI629" s="100"/>
      <c r="AJ629" s="100"/>
      <c r="AK629"/>
      <c r="AL629"/>
      <c r="AM629"/>
    </row>
    <row r="630" spans="23:39" ht="14.25" customHeight="1">
      <c r="W630" t="str">
        <f t="shared" si="21"/>
        <v/>
      </c>
      <c r="X630">
        <f t="shared" si="24"/>
        <v>2.2899999999999917E-2</v>
      </c>
      <c r="Y630">
        <f>Scorers!B235</f>
        <v>0</v>
      </c>
      <c r="Z630">
        <f>Scorers!C235</f>
        <v>0</v>
      </c>
      <c r="AA630">
        <f>Scorers!T235</f>
        <v>0</v>
      </c>
      <c r="AB630">
        <f t="shared" si="22"/>
        <v>2.2899999999999917E-2</v>
      </c>
      <c r="AC630"/>
      <c r="AD630"/>
      <c r="AE630"/>
      <c r="AF630"/>
      <c r="AG630"/>
      <c r="AH630" s="100">
        <f t="shared" si="23"/>
        <v>0</v>
      </c>
      <c r="AI630" s="100"/>
      <c r="AJ630" s="100"/>
      <c r="AK630"/>
      <c r="AL630"/>
      <c r="AM630"/>
    </row>
    <row r="631" spans="23:39" ht="14.25" customHeight="1">
      <c r="W631" t="str">
        <f t="shared" si="21"/>
        <v/>
      </c>
      <c r="X631">
        <f t="shared" si="24"/>
        <v>2.2999999999999916E-2</v>
      </c>
      <c r="Y631">
        <f>Scorers!B236</f>
        <v>0</v>
      </c>
      <c r="Z631">
        <f>Scorers!C236</f>
        <v>0</v>
      </c>
      <c r="AA631">
        <f>Scorers!T236</f>
        <v>0</v>
      </c>
      <c r="AB631">
        <f t="shared" si="22"/>
        <v>2.2999999999999916E-2</v>
      </c>
      <c r="AC631"/>
      <c r="AD631"/>
      <c r="AE631"/>
      <c r="AF631"/>
      <c r="AG631"/>
      <c r="AH631" s="100">
        <f t="shared" si="23"/>
        <v>0</v>
      </c>
      <c r="AI631" s="100"/>
      <c r="AJ631" s="100"/>
      <c r="AK631"/>
      <c r="AL631"/>
      <c r="AM631"/>
    </row>
    <row r="632" spans="23:39" ht="14.25" customHeight="1">
      <c r="W632">
        <f t="shared" si="21"/>
        <v>14</v>
      </c>
      <c r="X632">
        <f t="shared" si="24"/>
        <v>2.3099999999999916E-2</v>
      </c>
      <c r="Y632" t="str">
        <f>Scorers!B237</f>
        <v>بهاء (عمرو) سري</v>
      </c>
      <c r="Z632" t="str">
        <f>Scorers!C237</f>
        <v xml:space="preserve">الإتصالات   </v>
      </c>
      <c r="AA632">
        <f>Scorers!T237</f>
        <v>1</v>
      </c>
      <c r="AB632">
        <f t="shared" si="22"/>
        <v>1.0230999999999999</v>
      </c>
      <c r="AC632"/>
      <c r="AD632"/>
      <c r="AE632"/>
      <c r="AF632"/>
      <c r="AG632"/>
      <c r="AH632" s="100">
        <f t="shared" si="23"/>
        <v>0</v>
      </c>
      <c r="AI632" s="100"/>
      <c r="AJ632" s="100"/>
      <c r="AK632"/>
      <c r="AL632"/>
      <c r="AM632"/>
    </row>
    <row r="633" spans="23:39" ht="14.25" customHeight="1">
      <c r="W633" t="str">
        <f t="shared" si="21"/>
        <v/>
      </c>
      <c r="X633">
        <f t="shared" si="24"/>
        <v>2.3199999999999915E-2</v>
      </c>
      <c r="Y633">
        <f>Scorers!B238</f>
        <v>0</v>
      </c>
      <c r="Z633" t="str">
        <f>Scorers!C238</f>
        <v xml:space="preserve">الإتصالات   </v>
      </c>
      <c r="AA633">
        <f>Scorers!T238</f>
        <v>0</v>
      </c>
      <c r="AB633">
        <f t="shared" si="22"/>
        <v>2.3199999999999915E-2</v>
      </c>
      <c r="AC633"/>
      <c r="AD633"/>
      <c r="AE633"/>
      <c r="AF633"/>
      <c r="AG633"/>
      <c r="AH633" s="100">
        <f t="shared" si="23"/>
        <v>0</v>
      </c>
      <c r="AI633" s="100"/>
      <c r="AJ633" s="100"/>
      <c r="AK633"/>
      <c r="AL633"/>
      <c r="AM633"/>
    </row>
    <row r="634" spans="23:39" ht="14.25" customHeight="1">
      <c r="W634" t="str">
        <f t="shared" si="21"/>
        <v/>
      </c>
      <c r="X634">
        <f t="shared" si="24"/>
        <v>2.3299999999999915E-2</v>
      </c>
      <c r="Y634">
        <f>Scorers!B239</f>
        <v>0</v>
      </c>
      <c r="Z634" t="str">
        <f>Scorers!C239</f>
        <v xml:space="preserve">الإتصالات   </v>
      </c>
      <c r="AA634">
        <f>Scorers!T239</f>
        <v>0</v>
      </c>
      <c r="AB634">
        <f t="shared" si="22"/>
        <v>2.3299999999999915E-2</v>
      </c>
      <c r="AC634"/>
      <c r="AD634"/>
      <c r="AE634"/>
      <c r="AF634"/>
      <c r="AG634"/>
      <c r="AH634" s="100">
        <f t="shared" si="23"/>
        <v>0</v>
      </c>
      <c r="AI634" s="100"/>
      <c r="AJ634" s="100"/>
      <c r="AK634"/>
      <c r="AL634"/>
      <c r="AM634"/>
    </row>
    <row r="635" spans="23:39" ht="14.25" customHeight="1">
      <c r="W635" t="str">
        <f t="shared" si="21"/>
        <v/>
      </c>
      <c r="X635">
        <f t="shared" si="24"/>
        <v>2.3399999999999914E-2</v>
      </c>
      <c r="Y635">
        <f>Scorers!B240</f>
        <v>0</v>
      </c>
      <c r="Z635" t="str">
        <f>Scorers!C240</f>
        <v xml:space="preserve">الإتصالات   </v>
      </c>
      <c r="AA635">
        <f>Scorers!T240</f>
        <v>0</v>
      </c>
      <c r="AB635">
        <f t="shared" si="22"/>
        <v>2.3399999999999914E-2</v>
      </c>
      <c r="AC635"/>
      <c r="AD635"/>
      <c r="AE635"/>
      <c r="AF635"/>
      <c r="AG635"/>
      <c r="AH635" s="100">
        <f t="shared" si="23"/>
        <v>0</v>
      </c>
      <c r="AI635" s="100"/>
      <c r="AJ635" s="100"/>
      <c r="AK635"/>
      <c r="AL635"/>
      <c r="AM635"/>
    </row>
    <row r="636" spans="23:39" ht="14.25" customHeight="1">
      <c r="W636" t="str">
        <f t="shared" si="21"/>
        <v/>
      </c>
      <c r="X636">
        <f t="shared" si="24"/>
        <v>2.3499999999999913E-2</v>
      </c>
      <c r="Y636">
        <f>Scorers!B241</f>
        <v>0</v>
      </c>
      <c r="Z636" t="str">
        <f>Scorers!C241</f>
        <v xml:space="preserve">الإتصالات   </v>
      </c>
      <c r="AA636">
        <f>Scorers!T241</f>
        <v>0</v>
      </c>
      <c r="AB636">
        <f t="shared" si="22"/>
        <v>2.3499999999999913E-2</v>
      </c>
      <c r="AC636"/>
      <c r="AD636"/>
      <c r="AE636"/>
      <c r="AF636"/>
      <c r="AG636"/>
      <c r="AH636" s="100">
        <f t="shared" si="23"/>
        <v>0</v>
      </c>
      <c r="AI636" s="100"/>
      <c r="AJ636" s="100"/>
      <c r="AK636"/>
      <c r="AL636"/>
      <c r="AM636"/>
    </row>
    <row r="637" spans="23:39" ht="14.25" customHeight="1">
      <c r="W637" t="str">
        <f t="shared" si="21"/>
        <v/>
      </c>
      <c r="X637">
        <f t="shared" si="24"/>
        <v>2.3599999999999913E-2</v>
      </c>
      <c r="Y637">
        <f>Scorers!B242</f>
        <v>0</v>
      </c>
      <c r="Z637" t="str">
        <f>Scorers!C242</f>
        <v xml:space="preserve">الإتصالات   </v>
      </c>
      <c r="AA637">
        <f>Scorers!T242</f>
        <v>0</v>
      </c>
      <c r="AB637">
        <f t="shared" si="22"/>
        <v>2.3599999999999913E-2</v>
      </c>
      <c r="AC637"/>
      <c r="AD637"/>
      <c r="AE637"/>
      <c r="AF637"/>
      <c r="AG637"/>
      <c r="AH637" s="100">
        <f t="shared" si="23"/>
        <v>0</v>
      </c>
      <c r="AI637" s="100"/>
      <c r="AJ637" s="100"/>
      <c r="AK637"/>
      <c r="AL637"/>
      <c r="AM637"/>
    </row>
    <row r="638" spans="23:39" ht="14.25" customHeight="1">
      <c r="W638" t="str">
        <f t="shared" si="21"/>
        <v/>
      </c>
      <c r="X638">
        <f t="shared" si="24"/>
        <v>2.3699999999999912E-2</v>
      </c>
      <c r="Y638">
        <f>Scorers!B243</f>
        <v>0</v>
      </c>
      <c r="Z638" t="str">
        <f>Scorers!C243</f>
        <v xml:space="preserve">الإتصالات   </v>
      </c>
      <c r="AA638">
        <f>Scorers!T243</f>
        <v>0</v>
      </c>
      <c r="AB638">
        <f t="shared" si="22"/>
        <v>2.3699999999999912E-2</v>
      </c>
      <c r="AC638"/>
      <c r="AD638"/>
      <c r="AE638"/>
      <c r="AF638"/>
      <c r="AG638"/>
      <c r="AH638" s="100">
        <f t="shared" si="23"/>
        <v>0</v>
      </c>
      <c r="AI638" s="100"/>
      <c r="AJ638" s="100"/>
      <c r="AK638"/>
      <c r="AL638"/>
      <c r="AM638"/>
    </row>
    <row r="639" spans="23:39" ht="14.25" customHeight="1">
      <c r="W639" t="str">
        <f t="shared" si="21"/>
        <v/>
      </c>
      <c r="X639">
        <f t="shared" si="24"/>
        <v>2.3799999999999912E-2</v>
      </c>
      <c r="Y639">
        <f>Scorers!B244</f>
        <v>0</v>
      </c>
      <c r="Z639" t="str">
        <f>Scorers!C244</f>
        <v xml:space="preserve">الإتصالات   </v>
      </c>
      <c r="AA639">
        <f>Scorers!T244</f>
        <v>0</v>
      </c>
      <c r="AB639">
        <f t="shared" si="22"/>
        <v>2.3799999999999912E-2</v>
      </c>
      <c r="AC639"/>
      <c r="AD639"/>
      <c r="AE639"/>
      <c r="AF639"/>
      <c r="AG639"/>
      <c r="AH639" s="100">
        <f t="shared" si="23"/>
        <v>0</v>
      </c>
      <c r="AI639" s="100"/>
      <c r="AJ639" s="100"/>
      <c r="AK639"/>
      <c r="AL639"/>
      <c r="AM639"/>
    </row>
    <row r="640" spans="23:39" ht="14.25" customHeight="1">
      <c r="W640" t="str">
        <f t="shared" si="21"/>
        <v/>
      </c>
      <c r="X640">
        <f t="shared" si="24"/>
        <v>2.3899999999999911E-2</v>
      </c>
      <c r="Y640">
        <f>Scorers!B245</f>
        <v>0</v>
      </c>
      <c r="Z640" t="str">
        <f>Scorers!C245</f>
        <v xml:space="preserve">الإتصالات   </v>
      </c>
      <c r="AA640">
        <f>Scorers!T245</f>
        <v>0</v>
      </c>
      <c r="AB640">
        <f t="shared" si="22"/>
        <v>2.3899999999999911E-2</v>
      </c>
      <c r="AC640"/>
      <c r="AD640"/>
      <c r="AE640"/>
      <c r="AF640"/>
      <c r="AG640"/>
      <c r="AH640" s="100">
        <f t="shared" si="23"/>
        <v>0</v>
      </c>
      <c r="AI640" s="100"/>
      <c r="AJ640" s="100"/>
      <c r="AK640"/>
      <c r="AL640"/>
      <c r="AM640"/>
    </row>
    <row r="641" spans="23:39" ht="14.25" customHeight="1">
      <c r="W641" t="str">
        <f t="shared" si="21"/>
        <v/>
      </c>
      <c r="X641">
        <f t="shared" si="24"/>
        <v>2.399999999999991E-2</v>
      </c>
      <c r="Y641">
        <f>Scorers!B246</f>
        <v>0</v>
      </c>
      <c r="Z641" t="str">
        <f>Scorers!C246</f>
        <v xml:space="preserve">الإتصالات   </v>
      </c>
      <c r="AA641">
        <f>Scorers!T246</f>
        <v>0</v>
      </c>
      <c r="AB641">
        <f t="shared" si="22"/>
        <v>2.399999999999991E-2</v>
      </c>
      <c r="AC641"/>
      <c r="AD641"/>
      <c r="AE641"/>
      <c r="AF641"/>
      <c r="AG641"/>
      <c r="AH641" s="100">
        <f t="shared" si="23"/>
        <v>0</v>
      </c>
      <c r="AI641" s="100"/>
      <c r="AJ641" s="100"/>
      <c r="AK641"/>
      <c r="AL641"/>
      <c r="AM641"/>
    </row>
    <row r="642" spans="23:39" ht="14.25" customHeight="1">
      <c r="W642" t="str">
        <f t="shared" si="21"/>
        <v/>
      </c>
      <c r="X642">
        <f t="shared" si="24"/>
        <v>2.409999999999991E-2</v>
      </c>
      <c r="Y642">
        <f>Scorers!B247</f>
        <v>0</v>
      </c>
      <c r="Z642" t="str">
        <f>Scorers!C247</f>
        <v xml:space="preserve">الإتصالات   </v>
      </c>
      <c r="AA642">
        <f>Scorers!T247</f>
        <v>0</v>
      </c>
      <c r="AB642">
        <f t="shared" si="22"/>
        <v>2.409999999999991E-2</v>
      </c>
      <c r="AC642"/>
      <c r="AD642"/>
      <c r="AE642"/>
      <c r="AF642"/>
      <c r="AG642"/>
      <c r="AH642" s="100">
        <f t="shared" si="23"/>
        <v>0</v>
      </c>
      <c r="AI642" s="100"/>
      <c r="AJ642" s="100"/>
      <c r="AK642"/>
      <c r="AL642"/>
      <c r="AM642"/>
    </row>
    <row r="643" spans="23:39" ht="14.25" customHeight="1">
      <c r="W643" t="str">
        <f t="shared" si="21"/>
        <v/>
      </c>
      <c r="X643">
        <f t="shared" si="24"/>
        <v>2.4199999999999909E-2</v>
      </c>
      <c r="Y643">
        <f>Scorers!B248</f>
        <v>0</v>
      </c>
      <c r="Z643" t="str">
        <f>Scorers!C248</f>
        <v xml:space="preserve">الإتصالات   </v>
      </c>
      <c r="AA643">
        <f>Scorers!T248</f>
        <v>0</v>
      </c>
      <c r="AB643">
        <f t="shared" si="22"/>
        <v>2.4199999999999909E-2</v>
      </c>
      <c r="AC643"/>
      <c r="AD643"/>
      <c r="AE643"/>
      <c r="AF643"/>
      <c r="AG643"/>
      <c r="AH643" s="100">
        <f t="shared" si="23"/>
        <v>0</v>
      </c>
      <c r="AI643" s="100"/>
      <c r="AJ643" s="100"/>
      <c r="AK643"/>
      <c r="AL643"/>
      <c r="AM643"/>
    </row>
    <row r="644" spans="23:39" ht="14.25" customHeight="1">
      <c r="W644" t="str">
        <f t="shared" si="21"/>
        <v/>
      </c>
      <c r="X644">
        <f t="shared" si="24"/>
        <v>2.4299999999999908E-2</v>
      </c>
      <c r="Y644">
        <f>Scorers!B249</f>
        <v>0</v>
      </c>
      <c r="Z644" t="str">
        <f>Scorers!C249</f>
        <v xml:space="preserve">الإتصالات   </v>
      </c>
      <c r="AA644">
        <f>Scorers!T249</f>
        <v>0</v>
      </c>
      <c r="AB644">
        <f t="shared" si="22"/>
        <v>2.4299999999999908E-2</v>
      </c>
      <c r="AC644"/>
      <c r="AD644"/>
      <c r="AE644"/>
      <c r="AF644"/>
      <c r="AG644"/>
      <c r="AH644" s="100">
        <f t="shared" si="23"/>
        <v>0</v>
      </c>
      <c r="AI644" s="100"/>
      <c r="AJ644" s="100"/>
      <c r="AK644"/>
      <c r="AL644"/>
      <c r="AM644"/>
    </row>
    <row r="645" spans="23:39" ht="14.25" customHeight="1">
      <c r="W645" t="str">
        <f t="shared" si="21"/>
        <v/>
      </c>
      <c r="X645">
        <f t="shared" si="24"/>
        <v>2.4399999999999908E-2</v>
      </c>
      <c r="Y645">
        <f>Scorers!B250</f>
        <v>0</v>
      </c>
      <c r="Z645" t="str">
        <f>Scorers!C250</f>
        <v xml:space="preserve">الإتصالات   </v>
      </c>
      <c r="AA645">
        <f>Scorers!T250</f>
        <v>0</v>
      </c>
      <c r="AB645">
        <f t="shared" si="22"/>
        <v>2.4399999999999908E-2</v>
      </c>
      <c r="AC645"/>
      <c r="AD645"/>
      <c r="AE645"/>
      <c r="AF645"/>
      <c r="AG645"/>
      <c r="AH645" s="100">
        <f t="shared" si="23"/>
        <v>0</v>
      </c>
      <c r="AI645" s="100"/>
      <c r="AJ645" s="100"/>
      <c r="AK645"/>
      <c r="AL645"/>
      <c r="AM645"/>
    </row>
    <row r="646" spans="23:39" ht="14.25" customHeight="1">
      <c r="W646" t="str">
        <f t="shared" si="21"/>
        <v/>
      </c>
      <c r="X646">
        <f t="shared" si="24"/>
        <v>2.4499999999999907E-2</v>
      </c>
      <c r="Y646">
        <f>Scorers!B251</f>
        <v>0</v>
      </c>
      <c r="Z646" t="str">
        <f>Scorers!C251</f>
        <v xml:space="preserve">الإتصالات   </v>
      </c>
      <c r="AA646">
        <f>Scorers!T251</f>
        <v>0</v>
      </c>
      <c r="AB646">
        <f t="shared" si="22"/>
        <v>2.4499999999999907E-2</v>
      </c>
      <c r="AC646"/>
      <c r="AD646"/>
      <c r="AE646"/>
      <c r="AF646"/>
      <c r="AG646"/>
      <c r="AH646" s="100">
        <f t="shared" si="23"/>
        <v>0</v>
      </c>
      <c r="AI646" s="100"/>
      <c r="AJ646" s="100"/>
      <c r="AK646"/>
      <c r="AL646"/>
      <c r="AM646"/>
    </row>
    <row r="647" spans="23:39" ht="14.25" customHeight="1">
      <c r="W647" t="str">
        <f t="shared" si="21"/>
        <v/>
      </c>
      <c r="X647">
        <f t="shared" si="24"/>
        <v>2.4599999999999907E-2</v>
      </c>
      <c r="Y647">
        <f>Scorers!B252</f>
        <v>0</v>
      </c>
      <c r="Z647" t="str">
        <f>Scorers!C252</f>
        <v xml:space="preserve">الإتصالات   </v>
      </c>
      <c r="AA647">
        <f>Scorers!T252</f>
        <v>0</v>
      </c>
      <c r="AB647">
        <f t="shared" si="22"/>
        <v>2.4599999999999907E-2</v>
      </c>
      <c r="AC647"/>
      <c r="AD647"/>
      <c r="AE647"/>
      <c r="AF647"/>
      <c r="AG647"/>
      <c r="AH647" s="100">
        <f t="shared" si="23"/>
        <v>0</v>
      </c>
      <c r="AI647" s="100"/>
      <c r="AJ647" s="100"/>
      <c r="AK647"/>
      <c r="AL647"/>
      <c r="AM647"/>
    </row>
    <row r="648" spans="23:39" ht="14.25" customHeight="1">
      <c r="W648" t="str">
        <f t="shared" si="21"/>
        <v/>
      </c>
      <c r="X648">
        <f t="shared" si="24"/>
        <v>2.4699999999999906E-2</v>
      </c>
      <c r="Y648">
        <f>Scorers!B253</f>
        <v>0</v>
      </c>
      <c r="Z648" t="str">
        <f>Scorers!C253</f>
        <v xml:space="preserve">الإتصالات   </v>
      </c>
      <c r="AA648">
        <f>Scorers!T253</f>
        <v>0</v>
      </c>
      <c r="AB648">
        <f t="shared" si="22"/>
        <v>2.4699999999999906E-2</v>
      </c>
      <c r="AC648"/>
      <c r="AD648"/>
      <c r="AE648"/>
      <c r="AF648"/>
      <c r="AG648"/>
      <c r="AH648" s="100">
        <f t="shared" si="23"/>
        <v>0</v>
      </c>
      <c r="AI648" s="100"/>
      <c r="AJ648" s="100"/>
      <c r="AK648"/>
      <c r="AL648"/>
      <c r="AM648"/>
    </row>
    <row r="649" spans="23:39" ht="14.25" customHeight="1">
      <c r="W649" t="str">
        <f t="shared" si="21"/>
        <v/>
      </c>
      <c r="X649">
        <f t="shared" si="24"/>
        <v>2.4799999999999905E-2</v>
      </c>
      <c r="Y649">
        <f>Scorers!B254</f>
        <v>0</v>
      </c>
      <c r="Z649" t="str">
        <f>Scorers!C254</f>
        <v xml:space="preserve">الإتصالات   </v>
      </c>
      <c r="AA649">
        <f>Scorers!T254</f>
        <v>0</v>
      </c>
      <c r="AB649">
        <f t="shared" si="22"/>
        <v>2.4799999999999905E-2</v>
      </c>
      <c r="AC649"/>
      <c r="AD649"/>
      <c r="AE649"/>
      <c r="AF649"/>
      <c r="AG649"/>
      <c r="AH649" s="100">
        <f t="shared" si="23"/>
        <v>0</v>
      </c>
      <c r="AI649" s="100"/>
      <c r="AJ649" s="100"/>
      <c r="AK649"/>
      <c r="AL649"/>
      <c r="AM649"/>
    </row>
    <row r="650" spans="23:39" ht="14.25" customHeight="1">
      <c r="W650" t="str">
        <f t="shared" si="21"/>
        <v/>
      </c>
      <c r="X650">
        <f t="shared" si="24"/>
        <v>2.4899999999999905E-2</v>
      </c>
      <c r="Y650">
        <f>Scorers!B255</f>
        <v>0</v>
      </c>
      <c r="Z650" t="str">
        <f>Scorers!C255</f>
        <v xml:space="preserve">الإتصالات   </v>
      </c>
      <c r="AA650">
        <f>Scorers!T255</f>
        <v>0</v>
      </c>
      <c r="AB650">
        <f t="shared" si="22"/>
        <v>2.4899999999999905E-2</v>
      </c>
      <c r="AC650"/>
      <c r="AD650"/>
      <c r="AE650"/>
      <c r="AF650"/>
      <c r="AG650"/>
      <c r="AH650" s="100">
        <f t="shared" si="23"/>
        <v>0</v>
      </c>
      <c r="AI650" s="100"/>
      <c r="AJ650" s="100"/>
      <c r="AK650"/>
      <c r="AL650"/>
      <c r="AM650"/>
    </row>
    <row r="651" spans="23:39" ht="14.25" customHeight="1">
      <c r="W651" t="str">
        <f t="shared" si="21"/>
        <v/>
      </c>
      <c r="X651">
        <f t="shared" si="24"/>
        <v>2.4999999999999904E-2</v>
      </c>
      <c r="Y651">
        <f>Scorers!B256</f>
        <v>0</v>
      </c>
      <c r="Z651" t="str">
        <f>Scorers!C256</f>
        <v xml:space="preserve">الإتصالات   </v>
      </c>
      <c r="AA651">
        <f>Scorers!T256</f>
        <v>0</v>
      </c>
      <c r="AB651">
        <f t="shared" si="22"/>
        <v>2.4999999999999904E-2</v>
      </c>
      <c r="AC651"/>
      <c r="AD651"/>
      <c r="AE651"/>
      <c r="AF651"/>
      <c r="AG651"/>
      <c r="AH651" s="100">
        <f t="shared" si="23"/>
        <v>0</v>
      </c>
      <c r="AI651" s="100"/>
      <c r="AJ651" s="100"/>
      <c r="AK651"/>
      <c r="AL651"/>
      <c r="AM651"/>
    </row>
    <row r="652" spans="23:39" ht="14.25" customHeight="1">
      <c r="W652" t="str">
        <f t="shared" si="21"/>
        <v/>
      </c>
      <c r="X652">
        <f t="shared" si="24"/>
        <v>2.5099999999999904E-2</v>
      </c>
      <c r="Y652">
        <f>Scorers!B257</f>
        <v>0</v>
      </c>
      <c r="Z652">
        <f>Scorers!C257</f>
        <v>0</v>
      </c>
      <c r="AA652">
        <f>Scorers!T257</f>
        <v>0</v>
      </c>
      <c r="AB652">
        <f t="shared" si="22"/>
        <v>2.5099999999999904E-2</v>
      </c>
      <c r="AC652"/>
      <c r="AD652"/>
      <c r="AE652"/>
      <c r="AF652"/>
      <c r="AG652"/>
      <c r="AH652" s="100">
        <f t="shared" si="23"/>
        <v>0</v>
      </c>
      <c r="AI652" s="100"/>
      <c r="AJ652" s="100"/>
      <c r="AK652"/>
      <c r="AL652"/>
      <c r="AM652"/>
    </row>
    <row r="653" spans="23:39" ht="14.25" customHeight="1">
      <c r="W653" t="str">
        <f t="shared" si="21"/>
        <v/>
      </c>
      <c r="X653">
        <f t="shared" si="24"/>
        <v>2.5199999999999903E-2</v>
      </c>
      <c r="Y653">
        <f>Scorers!B258</f>
        <v>0</v>
      </c>
      <c r="Z653">
        <f>Scorers!C258</f>
        <v>0</v>
      </c>
      <c r="AA653">
        <f>Scorers!T258</f>
        <v>0</v>
      </c>
      <c r="AB653">
        <f t="shared" si="22"/>
        <v>2.5199999999999903E-2</v>
      </c>
      <c r="AC653"/>
      <c r="AD653"/>
      <c r="AE653"/>
      <c r="AF653"/>
      <c r="AG653"/>
      <c r="AH653" s="100">
        <f t="shared" si="23"/>
        <v>0</v>
      </c>
      <c r="AI653" s="100"/>
      <c r="AJ653" s="100"/>
      <c r="AK653"/>
      <c r="AL653"/>
      <c r="AM653"/>
    </row>
    <row r="654" spans="23:39" ht="14.25" customHeight="1">
      <c r="W654" t="str">
        <f t="shared" si="21"/>
        <v/>
      </c>
      <c r="X654">
        <f t="shared" si="24"/>
        <v>2.5299999999999902E-2</v>
      </c>
      <c r="Y654">
        <f>Scorers!B259</f>
        <v>0</v>
      </c>
      <c r="Z654">
        <f>Scorers!C259</f>
        <v>0</v>
      </c>
      <c r="AA654">
        <f>Scorers!T259</f>
        <v>0</v>
      </c>
      <c r="AB654">
        <f t="shared" si="22"/>
        <v>2.5299999999999902E-2</v>
      </c>
      <c r="AC654"/>
      <c r="AD654"/>
      <c r="AE654"/>
      <c r="AF654"/>
      <c r="AG654"/>
      <c r="AH654" s="100">
        <f t="shared" si="23"/>
        <v>0</v>
      </c>
      <c r="AI654" s="100"/>
      <c r="AJ654" s="100"/>
      <c r="AK654"/>
      <c r="AL654"/>
      <c r="AM654"/>
    </row>
    <row r="655" spans="23:39" ht="14.25" customHeight="1">
      <c r="W655">
        <f t="shared" si="21"/>
        <v>1</v>
      </c>
      <c r="X655">
        <f t="shared" si="24"/>
        <v>2.5399999999999902E-2</v>
      </c>
      <c r="Y655">
        <f>Scorers!B260</f>
        <v>0</v>
      </c>
      <c r="Z655" t="str">
        <f>Scorers!C260</f>
        <v>بتروجيـــــت</v>
      </c>
      <c r="AA655">
        <f>Scorers!T260</f>
        <v>3</v>
      </c>
      <c r="AB655">
        <f t="shared" si="22"/>
        <v>3.0253999999999999</v>
      </c>
      <c r="AC655"/>
      <c r="AD655"/>
      <c r="AE655"/>
      <c r="AF655"/>
      <c r="AG655"/>
      <c r="AH655" s="100">
        <f t="shared" si="23"/>
        <v>0</v>
      </c>
      <c r="AI655" s="100"/>
      <c r="AJ655" s="100"/>
      <c r="AK655"/>
      <c r="AL655"/>
      <c r="AM655"/>
    </row>
    <row r="656" spans="23:39" ht="14.25" customHeight="1">
      <c r="W656">
        <f t="shared" si="21"/>
        <v>3</v>
      </c>
      <c r="X656">
        <f t="shared" si="24"/>
        <v>2.5499999999999901E-2</v>
      </c>
      <c r="Y656">
        <f>Scorers!B261</f>
        <v>0</v>
      </c>
      <c r="Z656" t="str">
        <f>Scorers!C261</f>
        <v>بتروجيـــــت</v>
      </c>
      <c r="AA656">
        <f>Scorers!T261</f>
        <v>2</v>
      </c>
      <c r="AB656">
        <f t="shared" si="22"/>
        <v>2.0255000000000001</v>
      </c>
      <c r="AC656"/>
      <c r="AD656"/>
      <c r="AE656"/>
      <c r="AF656"/>
      <c r="AG656"/>
      <c r="AH656" s="100">
        <f t="shared" si="23"/>
        <v>0</v>
      </c>
      <c r="AI656" s="100"/>
      <c r="AJ656" s="100"/>
      <c r="AK656"/>
      <c r="AL656"/>
      <c r="AM656"/>
    </row>
    <row r="657" spans="23:39" ht="14.25" customHeight="1">
      <c r="W657">
        <f t="shared" si="21"/>
        <v>13</v>
      </c>
      <c r="X657">
        <f t="shared" si="24"/>
        <v>2.5599999999999901E-2</v>
      </c>
      <c r="Y657">
        <f>Scorers!B262</f>
        <v>0</v>
      </c>
      <c r="Z657" t="str">
        <f>Scorers!C262</f>
        <v>بتروجيـــــت</v>
      </c>
      <c r="AA657">
        <f>Scorers!T262</f>
        <v>1</v>
      </c>
      <c r="AB657">
        <f t="shared" si="22"/>
        <v>1.0255999999999998</v>
      </c>
      <c r="AC657"/>
      <c r="AD657"/>
      <c r="AE657"/>
      <c r="AF657"/>
      <c r="AG657"/>
      <c r="AH657" s="100">
        <f t="shared" si="23"/>
        <v>0</v>
      </c>
      <c r="AI657" s="100"/>
      <c r="AJ657" s="100"/>
      <c r="AK657"/>
      <c r="AL657"/>
      <c r="AM657"/>
    </row>
    <row r="658" spans="23:39" ht="14.25" customHeight="1">
      <c r="W658" t="str">
        <f t="shared" ref="W658:W721" si="25">IF(AB658&gt;0.9,RANK(AB658,$AB$402:$AB$766),"")</f>
        <v/>
      </c>
      <c r="X658">
        <f t="shared" si="24"/>
        <v>2.56999999999999E-2</v>
      </c>
      <c r="Y658">
        <f>Scorers!B263</f>
        <v>0</v>
      </c>
      <c r="Z658" t="str">
        <f>Scorers!C263</f>
        <v>بتروجيـــــت</v>
      </c>
      <c r="AA658">
        <f>Scorers!T263</f>
        <v>0</v>
      </c>
      <c r="AB658">
        <f t="shared" ref="AB658:AB721" si="26">+AA658+X658</f>
        <v>2.56999999999999E-2</v>
      </c>
      <c r="AC658"/>
      <c r="AD658"/>
      <c r="AE658"/>
      <c r="AF658"/>
      <c r="AG658"/>
      <c r="AH658" s="100">
        <f t="shared" ref="AH658:AH721" si="27">VLOOKUP($AJ658,$Y$402:$AB$766,3,0)</f>
        <v>0</v>
      </c>
      <c r="AI658" s="100"/>
      <c r="AJ658" s="100"/>
      <c r="AK658"/>
      <c r="AL658"/>
      <c r="AM658"/>
    </row>
    <row r="659" spans="23:39" ht="14.25" customHeight="1">
      <c r="W659" t="str">
        <f t="shared" si="25"/>
        <v/>
      </c>
      <c r="X659">
        <f t="shared" ref="X659:X722" si="28">+X658+0.0001</f>
        <v>2.5799999999999899E-2</v>
      </c>
      <c r="Y659">
        <f>Scorers!B264</f>
        <v>0</v>
      </c>
      <c r="Z659" t="str">
        <f>Scorers!C264</f>
        <v>بتروجيـــــت</v>
      </c>
      <c r="AA659">
        <f>Scorers!T264</f>
        <v>0</v>
      </c>
      <c r="AB659">
        <f t="shared" si="26"/>
        <v>2.5799999999999899E-2</v>
      </c>
      <c r="AC659"/>
      <c r="AD659"/>
      <c r="AE659"/>
      <c r="AF659"/>
      <c r="AG659"/>
      <c r="AH659" s="100">
        <f t="shared" si="27"/>
        <v>0</v>
      </c>
      <c r="AI659" s="100"/>
      <c r="AJ659" s="100"/>
      <c r="AK659"/>
      <c r="AL659"/>
      <c r="AM659"/>
    </row>
    <row r="660" spans="23:39" ht="14.25" customHeight="1">
      <c r="W660" t="str">
        <f t="shared" si="25"/>
        <v/>
      </c>
      <c r="X660">
        <f t="shared" si="28"/>
        <v>2.5899999999999899E-2</v>
      </c>
      <c r="Y660">
        <f>Scorers!B265</f>
        <v>0</v>
      </c>
      <c r="Z660" t="str">
        <f>Scorers!C265</f>
        <v>بتروجيـــــت</v>
      </c>
      <c r="AA660">
        <f>Scorers!T265</f>
        <v>0</v>
      </c>
      <c r="AB660">
        <f t="shared" si="26"/>
        <v>2.5899999999999899E-2</v>
      </c>
      <c r="AC660"/>
      <c r="AD660"/>
      <c r="AE660"/>
      <c r="AF660"/>
      <c r="AG660"/>
      <c r="AH660" s="100">
        <f t="shared" si="27"/>
        <v>0</v>
      </c>
      <c r="AI660" s="100"/>
      <c r="AJ660" s="100"/>
      <c r="AK660"/>
      <c r="AL660"/>
      <c r="AM660"/>
    </row>
    <row r="661" spans="23:39" ht="14.25" customHeight="1">
      <c r="W661" t="str">
        <f t="shared" si="25"/>
        <v/>
      </c>
      <c r="X661">
        <f t="shared" si="28"/>
        <v>2.5999999999999898E-2</v>
      </c>
      <c r="Y661">
        <f>Scorers!B266</f>
        <v>0</v>
      </c>
      <c r="Z661" t="str">
        <f>Scorers!C266</f>
        <v>بتروجيـــــت</v>
      </c>
      <c r="AA661">
        <f>Scorers!T266</f>
        <v>0</v>
      </c>
      <c r="AB661">
        <f t="shared" si="26"/>
        <v>2.5999999999999898E-2</v>
      </c>
      <c r="AC661"/>
      <c r="AD661"/>
      <c r="AE661"/>
      <c r="AF661"/>
      <c r="AG661"/>
      <c r="AH661" s="100">
        <f t="shared" si="27"/>
        <v>0</v>
      </c>
      <c r="AI661" s="100"/>
      <c r="AJ661" s="100"/>
      <c r="AK661"/>
      <c r="AL661"/>
      <c r="AM661"/>
    </row>
    <row r="662" spans="23:39" ht="14.25" customHeight="1">
      <c r="W662" t="str">
        <f t="shared" si="25"/>
        <v/>
      </c>
      <c r="X662">
        <f t="shared" si="28"/>
        <v>2.6099999999999898E-2</v>
      </c>
      <c r="Y662">
        <f>Scorers!B267</f>
        <v>0</v>
      </c>
      <c r="Z662" t="str">
        <f>Scorers!C267</f>
        <v>بتروجيـــــت</v>
      </c>
      <c r="AA662">
        <f>Scorers!T267</f>
        <v>0</v>
      </c>
      <c r="AB662">
        <f t="shared" si="26"/>
        <v>2.6099999999999898E-2</v>
      </c>
      <c r="AC662"/>
      <c r="AD662"/>
      <c r="AE662"/>
      <c r="AF662"/>
      <c r="AG662"/>
      <c r="AH662" s="100">
        <f t="shared" si="27"/>
        <v>0</v>
      </c>
      <c r="AI662" s="100"/>
      <c r="AJ662" s="100"/>
      <c r="AK662"/>
      <c r="AL662"/>
      <c r="AM662"/>
    </row>
    <row r="663" spans="23:39" ht="14.25" customHeight="1">
      <c r="W663" t="str">
        <f t="shared" si="25"/>
        <v/>
      </c>
      <c r="X663">
        <f t="shared" si="28"/>
        <v>2.6199999999999897E-2</v>
      </c>
      <c r="Y663">
        <f>Scorers!B268</f>
        <v>0</v>
      </c>
      <c r="Z663" t="str">
        <f>Scorers!C268</f>
        <v>بتروجيـــــت</v>
      </c>
      <c r="AA663">
        <f>Scorers!T268</f>
        <v>0</v>
      </c>
      <c r="AB663">
        <f t="shared" si="26"/>
        <v>2.6199999999999897E-2</v>
      </c>
      <c r="AC663"/>
      <c r="AD663"/>
      <c r="AE663"/>
      <c r="AF663"/>
      <c r="AG663"/>
      <c r="AH663" s="100">
        <f t="shared" si="27"/>
        <v>0</v>
      </c>
      <c r="AI663" s="100"/>
      <c r="AJ663" s="100"/>
      <c r="AK663"/>
      <c r="AL663"/>
      <c r="AM663"/>
    </row>
    <row r="664" spans="23:39" ht="14.25" customHeight="1">
      <c r="W664" t="str">
        <f t="shared" si="25"/>
        <v/>
      </c>
      <c r="X664">
        <f t="shared" si="28"/>
        <v>2.6299999999999896E-2</v>
      </c>
      <c r="Y664">
        <f>Scorers!B269</f>
        <v>0</v>
      </c>
      <c r="Z664" t="str">
        <f>Scorers!C269</f>
        <v>بتروجيـــــت</v>
      </c>
      <c r="AA664">
        <f>Scorers!T269</f>
        <v>0</v>
      </c>
      <c r="AB664">
        <f t="shared" si="26"/>
        <v>2.6299999999999896E-2</v>
      </c>
      <c r="AC664"/>
      <c r="AD664"/>
      <c r="AE664"/>
      <c r="AF664"/>
      <c r="AG664"/>
      <c r="AH664" s="100">
        <f t="shared" si="27"/>
        <v>0</v>
      </c>
      <c r="AI664" s="100"/>
      <c r="AJ664" s="100"/>
      <c r="AK664"/>
      <c r="AL664"/>
      <c r="AM664"/>
    </row>
    <row r="665" spans="23:39" ht="14.25" customHeight="1">
      <c r="W665" t="str">
        <f t="shared" si="25"/>
        <v/>
      </c>
      <c r="X665">
        <f t="shared" si="28"/>
        <v>2.6399999999999896E-2</v>
      </c>
      <c r="Y665">
        <f>Scorers!B270</f>
        <v>0</v>
      </c>
      <c r="Z665" t="str">
        <f>Scorers!C270</f>
        <v>بتروجيـــــت</v>
      </c>
      <c r="AA665">
        <f>Scorers!T270</f>
        <v>0</v>
      </c>
      <c r="AB665">
        <f t="shared" si="26"/>
        <v>2.6399999999999896E-2</v>
      </c>
      <c r="AC665"/>
      <c r="AD665"/>
      <c r="AE665"/>
      <c r="AF665"/>
      <c r="AG665"/>
      <c r="AH665" s="100">
        <f t="shared" si="27"/>
        <v>0</v>
      </c>
      <c r="AI665" s="100"/>
      <c r="AJ665" s="100"/>
      <c r="AK665"/>
      <c r="AL665"/>
      <c r="AM665"/>
    </row>
    <row r="666" spans="23:39" ht="14.25" customHeight="1">
      <c r="W666" t="str">
        <f t="shared" si="25"/>
        <v/>
      </c>
      <c r="X666">
        <f t="shared" si="28"/>
        <v>2.6499999999999895E-2</v>
      </c>
      <c r="Y666">
        <f>Scorers!B271</f>
        <v>0</v>
      </c>
      <c r="Z666" t="str">
        <f>Scorers!C271</f>
        <v>بتروجيـــــت</v>
      </c>
      <c r="AA666">
        <f>Scorers!T271</f>
        <v>0</v>
      </c>
      <c r="AB666">
        <f t="shared" si="26"/>
        <v>2.6499999999999895E-2</v>
      </c>
      <c r="AC666"/>
      <c r="AD666"/>
      <c r="AE666"/>
      <c r="AF666"/>
      <c r="AG666"/>
      <c r="AH666" s="100">
        <f t="shared" si="27"/>
        <v>0</v>
      </c>
      <c r="AI666" s="100"/>
      <c r="AJ666" s="100"/>
      <c r="AK666"/>
      <c r="AL666"/>
      <c r="AM666"/>
    </row>
    <row r="667" spans="23:39" ht="14.25" customHeight="1">
      <c r="W667" t="str">
        <f t="shared" si="25"/>
        <v/>
      </c>
      <c r="X667">
        <f t="shared" si="28"/>
        <v>2.6599999999999895E-2</v>
      </c>
      <c r="Y667">
        <f>Scorers!B272</f>
        <v>0</v>
      </c>
      <c r="Z667" t="str">
        <f>Scorers!C272</f>
        <v>بتروجيـــــت</v>
      </c>
      <c r="AA667">
        <f>Scorers!T272</f>
        <v>0</v>
      </c>
      <c r="AB667">
        <f t="shared" si="26"/>
        <v>2.6599999999999895E-2</v>
      </c>
      <c r="AC667"/>
      <c r="AD667"/>
      <c r="AE667"/>
      <c r="AF667"/>
      <c r="AG667"/>
      <c r="AH667" s="100">
        <f t="shared" si="27"/>
        <v>0</v>
      </c>
      <c r="AI667" s="100"/>
      <c r="AJ667" s="100"/>
      <c r="AK667"/>
      <c r="AL667"/>
      <c r="AM667"/>
    </row>
    <row r="668" spans="23:39" ht="14.25" customHeight="1">
      <c r="W668" t="str">
        <f t="shared" si="25"/>
        <v/>
      </c>
      <c r="X668">
        <f t="shared" si="28"/>
        <v>2.6699999999999894E-2</v>
      </c>
      <c r="Y668">
        <f>Scorers!B273</f>
        <v>0</v>
      </c>
      <c r="Z668" t="str">
        <f>Scorers!C273</f>
        <v>بتروجيـــــت</v>
      </c>
      <c r="AA668">
        <f>Scorers!T273</f>
        <v>0</v>
      </c>
      <c r="AB668">
        <f t="shared" si="26"/>
        <v>2.6699999999999894E-2</v>
      </c>
      <c r="AC668"/>
      <c r="AD668"/>
      <c r="AE668"/>
      <c r="AF668"/>
      <c r="AG668"/>
      <c r="AH668" s="100">
        <f t="shared" si="27"/>
        <v>0</v>
      </c>
      <c r="AI668" s="100"/>
      <c r="AJ668" s="100"/>
      <c r="AK668"/>
      <c r="AL668"/>
      <c r="AM668"/>
    </row>
    <row r="669" spans="23:39" ht="14.25" customHeight="1">
      <c r="W669" t="str">
        <f t="shared" si="25"/>
        <v/>
      </c>
      <c r="X669">
        <f t="shared" si="28"/>
        <v>2.6799999999999893E-2</v>
      </c>
      <c r="Y669">
        <f>Scorers!B274</f>
        <v>0</v>
      </c>
      <c r="Z669" t="str">
        <f>Scorers!C274</f>
        <v>بتروجيـــــت</v>
      </c>
      <c r="AA669">
        <f>Scorers!T274</f>
        <v>0</v>
      </c>
      <c r="AB669">
        <f t="shared" si="26"/>
        <v>2.6799999999999893E-2</v>
      </c>
      <c r="AC669"/>
      <c r="AD669"/>
      <c r="AE669"/>
      <c r="AF669"/>
      <c r="AG669"/>
      <c r="AH669" s="100">
        <f t="shared" si="27"/>
        <v>0</v>
      </c>
      <c r="AI669" s="100"/>
      <c r="AJ669" s="100"/>
      <c r="AK669"/>
      <c r="AL669"/>
      <c r="AM669"/>
    </row>
    <row r="670" spans="23:39" ht="14.25" customHeight="1">
      <c r="W670" t="str">
        <f t="shared" si="25"/>
        <v/>
      </c>
      <c r="X670">
        <f t="shared" si="28"/>
        <v>2.6899999999999893E-2</v>
      </c>
      <c r="Y670">
        <f>Scorers!B275</f>
        <v>0</v>
      </c>
      <c r="Z670" t="str">
        <f>Scorers!C275</f>
        <v>بتروجيـــــت</v>
      </c>
      <c r="AA670">
        <f>Scorers!T275</f>
        <v>0</v>
      </c>
      <c r="AB670">
        <f t="shared" si="26"/>
        <v>2.6899999999999893E-2</v>
      </c>
      <c r="AC670"/>
      <c r="AD670"/>
      <c r="AE670"/>
      <c r="AF670"/>
      <c r="AG670"/>
      <c r="AH670" s="100">
        <f t="shared" si="27"/>
        <v>0</v>
      </c>
      <c r="AI670" s="100"/>
      <c r="AJ670" s="100"/>
      <c r="AK670"/>
      <c r="AL670"/>
      <c r="AM670"/>
    </row>
    <row r="671" spans="23:39" ht="14.25" customHeight="1">
      <c r="W671" t="str">
        <f t="shared" si="25"/>
        <v/>
      </c>
      <c r="X671">
        <f t="shared" si="28"/>
        <v>2.6999999999999892E-2</v>
      </c>
      <c r="Y671">
        <f>Scorers!B276</f>
        <v>0</v>
      </c>
      <c r="Z671" t="str">
        <f>Scorers!C276</f>
        <v>بتروجيـــــت</v>
      </c>
      <c r="AA671">
        <f>Scorers!T276</f>
        <v>0</v>
      </c>
      <c r="AB671">
        <f t="shared" si="26"/>
        <v>2.6999999999999892E-2</v>
      </c>
      <c r="AC671"/>
      <c r="AD671"/>
      <c r="AE671"/>
      <c r="AF671"/>
      <c r="AG671"/>
      <c r="AH671" s="100">
        <f t="shared" si="27"/>
        <v>0</v>
      </c>
      <c r="AI671" s="100"/>
      <c r="AJ671" s="100"/>
      <c r="AK671"/>
      <c r="AL671"/>
      <c r="AM671"/>
    </row>
    <row r="672" spans="23:39" ht="14.25" customHeight="1">
      <c r="W672" t="str">
        <f t="shared" si="25"/>
        <v/>
      </c>
      <c r="X672">
        <f t="shared" si="28"/>
        <v>2.7099999999999892E-2</v>
      </c>
      <c r="Y672">
        <f>Scorers!B277</f>
        <v>0</v>
      </c>
      <c r="Z672" t="str">
        <f>Scorers!C277</f>
        <v>بتروجيـــــت</v>
      </c>
      <c r="AA672">
        <f>Scorers!T277</f>
        <v>0</v>
      </c>
      <c r="AB672">
        <f t="shared" si="26"/>
        <v>2.7099999999999892E-2</v>
      </c>
      <c r="AC672"/>
      <c r="AD672"/>
      <c r="AE672"/>
      <c r="AF672"/>
      <c r="AG672"/>
      <c r="AH672" s="100">
        <f t="shared" si="27"/>
        <v>0</v>
      </c>
      <c r="AI672" s="100"/>
      <c r="AJ672" s="100"/>
      <c r="AK672"/>
      <c r="AL672"/>
      <c r="AM672"/>
    </row>
    <row r="673" spans="23:39" ht="14.25" customHeight="1">
      <c r="W673" t="str">
        <f t="shared" si="25"/>
        <v/>
      </c>
      <c r="X673">
        <f t="shared" si="28"/>
        <v>2.7199999999999891E-2</v>
      </c>
      <c r="Y673">
        <f>Scorers!B278</f>
        <v>0</v>
      </c>
      <c r="Z673" t="str">
        <f>Scorers!C278</f>
        <v>بتروجيـــــت</v>
      </c>
      <c r="AA673">
        <f>Scorers!T278</f>
        <v>0</v>
      </c>
      <c r="AB673">
        <f t="shared" si="26"/>
        <v>2.7199999999999891E-2</v>
      </c>
      <c r="AC673"/>
      <c r="AD673"/>
      <c r="AE673"/>
      <c r="AF673"/>
      <c r="AG673"/>
      <c r="AH673" s="100">
        <f t="shared" si="27"/>
        <v>0</v>
      </c>
      <c r="AI673" s="100"/>
      <c r="AJ673" s="100"/>
      <c r="AK673"/>
      <c r="AL673"/>
      <c r="AM673"/>
    </row>
    <row r="674" spans="23:39" ht="14.25" customHeight="1">
      <c r="W674" t="str">
        <f t="shared" si="25"/>
        <v/>
      </c>
      <c r="X674">
        <f t="shared" si="28"/>
        <v>2.729999999999989E-2</v>
      </c>
      <c r="Y674">
        <f>Scorers!B279</f>
        <v>0</v>
      </c>
      <c r="Z674" t="str">
        <f>Scorers!C279</f>
        <v>بتروجيـــــت</v>
      </c>
      <c r="AA674">
        <f>Scorers!T279</f>
        <v>0</v>
      </c>
      <c r="AB674">
        <f t="shared" si="26"/>
        <v>2.729999999999989E-2</v>
      </c>
      <c r="AC674"/>
      <c r="AD674"/>
      <c r="AE674"/>
      <c r="AF674"/>
      <c r="AG674"/>
      <c r="AH674" s="100">
        <f t="shared" si="27"/>
        <v>0</v>
      </c>
      <c r="AI674" s="100"/>
      <c r="AJ674" s="100"/>
      <c r="AK674"/>
      <c r="AL674"/>
      <c r="AM674"/>
    </row>
    <row r="675" spans="23:39" ht="14.25" customHeight="1">
      <c r="W675" t="str">
        <f t="shared" si="25"/>
        <v/>
      </c>
      <c r="X675">
        <f t="shared" si="28"/>
        <v>2.739999999999989E-2</v>
      </c>
      <c r="Y675">
        <f>Scorers!B280</f>
        <v>0</v>
      </c>
      <c r="Z675">
        <f>Scorers!C280</f>
        <v>0</v>
      </c>
      <c r="AA675">
        <f>Scorers!T280</f>
        <v>0</v>
      </c>
      <c r="AB675">
        <f t="shared" si="26"/>
        <v>2.739999999999989E-2</v>
      </c>
      <c r="AC675"/>
      <c r="AD675"/>
      <c r="AE675"/>
      <c r="AF675"/>
      <c r="AG675"/>
      <c r="AH675" s="100">
        <f t="shared" si="27"/>
        <v>0</v>
      </c>
      <c r="AI675" s="100"/>
      <c r="AJ675" s="100"/>
      <c r="AK675"/>
      <c r="AL675"/>
      <c r="AM675"/>
    </row>
    <row r="676" spans="23:39" ht="14.25" customHeight="1">
      <c r="W676" t="str">
        <f t="shared" si="25"/>
        <v/>
      </c>
      <c r="X676">
        <f t="shared" si="28"/>
        <v>2.7499999999999889E-2</v>
      </c>
      <c r="Y676">
        <f>Scorers!B281</f>
        <v>0</v>
      </c>
      <c r="Z676">
        <f>Scorers!C281</f>
        <v>0</v>
      </c>
      <c r="AA676">
        <f>Scorers!T281</f>
        <v>0</v>
      </c>
      <c r="AB676">
        <f t="shared" si="26"/>
        <v>2.7499999999999889E-2</v>
      </c>
      <c r="AC676"/>
      <c r="AD676"/>
      <c r="AE676"/>
      <c r="AF676"/>
      <c r="AG676"/>
      <c r="AH676" s="100">
        <f t="shared" si="27"/>
        <v>0</v>
      </c>
      <c r="AI676" s="100"/>
      <c r="AJ676" s="100"/>
      <c r="AK676"/>
      <c r="AL676"/>
      <c r="AM676"/>
    </row>
    <row r="677" spans="23:39" ht="14.25" customHeight="1">
      <c r="W677" t="str">
        <f t="shared" si="25"/>
        <v/>
      </c>
      <c r="X677">
        <f t="shared" si="28"/>
        <v>2.7599999999999889E-2</v>
      </c>
      <c r="Y677">
        <f>Scorers!B282</f>
        <v>0</v>
      </c>
      <c r="Z677">
        <f>Scorers!C282</f>
        <v>0</v>
      </c>
      <c r="AA677">
        <f>Scorers!T282</f>
        <v>0</v>
      </c>
      <c r="AB677">
        <f t="shared" si="26"/>
        <v>2.7599999999999889E-2</v>
      </c>
      <c r="AC677"/>
      <c r="AD677"/>
      <c r="AE677"/>
      <c r="AF677"/>
      <c r="AG677"/>
      <c r="AH677" s="100">
        <f t="shared" si="27"/>
        <v>0</v>
      </c>
      <c r="AI677" s="100"/>
      <c r="AJ677" s="100"/>
      <c r="AK677"/>
      <c r="AL677"/>
      <c r="AM677"/>
    </row>
    <row r="678" spans="23:39" ht="14.25" customHeight="1">
      <c r="W678">
        <f t="shared" si="25"/>
        <v>2</v>
      </c>
      <c r="X678">
        <f t="shared" si="28"/>
        <v>2.7699999999999888E-2</v>
      </c>
      <c r="Y678" t="str">
        <f>Scorers!B283</f>
        <v>وائل رياض</v>
      </c>
      <c r="Z678" t="str">
        <f>Scorers!C283</f>
        <v>حرس الحدود</v>
      </c>
      <c r="AA678">
        <f>Scorers!T283</f>
        <v>2</v>
      </c>
      <c r="AB678">
        <f t="shared" si="26"/>
        <v>2.0276999999999998</v>
      </c>
      <c r="AC678"/>
      <c r="AD678"/>
      <c r="AE678"/>
      <c r="AF678"/>
      <c r="AG678"/>
      <c r="AH678" s="100">
        <f t="shared" si="27"/>
        <v>0</v>
      </c>
      <c r="AI678" s="100"/>
      <c r="AJ678" s="100"/>
      <c r="AK678"/>
      <c r="AL678"/>
      <c r="AM678"/>
    </row>
    <row r="679" spans="23:39" ht="14.25" customHeight="1">
      <c r="W679">
        <f t="shared" si="25"/>
        <v>12</v>
      </c>
      <c r="X679">
        <f t="shared" si="28"/>
        <v>2.7799999999999887E-2</v>
      </c>
      <c r="Y679">
        <f>Scorers!B284</f>
        <v>0</v>
      </c>
      <c r="Z679" t="str">
        <f>Scorers!C284</f>
        <v>حرس الحدود</v>
      </c>
      <c r="AA679">
        <f>Scorers!T284</f>
        <v>1</v>
      </c>
      <c r="AB679">
        <f t="shared" si="26"/>
        <v>1.0277999999999998</v>
      </c>
      <c r="AC679"/>
      <c r="AD679"/>
      <c r="AE679"/>
      <c r="AF679"/>
      <c r="AG679"/>
      <c r="AH679" s="100">
        <f t="shared" si="27"/>
        <v>0</v>
      </c>
      <c r="AI679" s="100"/>
      <c r="AJ679" s="100"/>
      <c r="AK679"/>
      <c r="AL679"/>
      <c r="AM679"/>
    </row>
    <row r="680" spans="23:39" ht="14.25" customHeight="1">
      <c r="W680" t="str">
        <f t="shared" si="25"/>
        <v/>
      </c>
      <c r="X680">
        <f t="shared" si="28"/>
        <v>2.7899999999999887E-2</v>
      </c>
      <c r="Y680">
        <f>Scorers!B285</f>
        <v>0</v>
      </c>
      <c r="Z680" t="str">
        <f>Scorers!C285</f>
        <v>حرس الحدود</v>
      </c>
      <c r="AA680">
        <f>Scorers!T285</f>
        <v>0</v>
      </c>
      <c r="AB680">
        <f t="shared" si="26"/>
        <v>2.7899999999999887E-2</v>
      </c>
      <c r="AC680"/>
      <c r="AD680"/>
      <c r="AE680"/>
      <c r="AF680"/>
      <c r="AG680"/>
      <c r="AH680" s="100">
        <f t="shared" si="27"/>
        <v>0</v>
      </c>
      <c r="AI680" s="100"/>
      <c r="AJ680" s="100"/>
      <c r="AK680"/>
      <c r="AL680"/>
      <c r="AM680"/>
    </row>
    <row r="681" spans="23:39" ht="14.25" customHeight="1">
      <c r="W681" t="str">
        <f t="shared" si="25"/>
        <v/>
      </c>
      <c r="X681">
        <f t="shared" si="28"/>
        <v>2.7999999999999886E-2</v>
      </c>
      <c r="Y681">
        <f>Scorers!B286</f>
        <v>0</v>
      </c>
      <c r="Z681" t="str">
        <f>Scorers!C286</f>
        <v>حرس الحدود</v>
      </c>
      <c r="AA681">
        <f>Scorers!T286</f>
        <v>0</v>
      </c>
      <c r="AB681">
        <f t="shared" si="26"/>
        <v>2.7999999999999886E-2</v>
      </c>
      <c r="AC681"/>
      <c r="AD681"/>
      <c r="AE681"/>
      <c r="AF681"/>
      <c r="AG681"/>
      <c r="AH681" s="100">
        <f t="shared" si="27"/>
        <v>0</v>
      </c>
      <c r="AI681" s="100"/>
      <c r="AJ681" s="100"/>
      <c r="AK681"/>
      <c r="AL681"/>
      <c r="AM681"/>
    </row>
    <row r="682" spans="23:39" ht="14.25" customHeight="1">
      <c r="W682" t="str">
        <f t="shared" si="25"/>
        <v/>
      </c>
      <c r="X682">
        <f t="shared" si="28"/>
        <v>2.8099999999999885E-2</v>
      </c>
      <c r="Y682">
        <f>Scorers!B287</f>
        <v>0</v>
      </c>
      <c r="Z682" t="str">
        <f>Scorers!C287</f>
        <v>حرس الحدود</v>
      </c>
      <c r="AA682">
        <f>Scorers!T287</f>
        <v>0</v>
      </c>
      <c r="AB682">
        <f t="shared" si="26"/>
        <v>2.8099999999999885E-2</v>
      </c>
      <c r="AC682"/>
      <c r="AD682"/>
      <c r="AE682"/>
      <c r="AF682"/>
      <c r="AG682"/>
      <c r="AH682" s="100">
        <f t="shared" si="27"/>
        <v>0</v>
      </c>
      <c r="AI682" s="100"/>
      <c r="AJ682" s="100"/>
      <c r="AK682"/>
      <c r="AL682"/>
      <c r="AM682"/>
    </row>
    <row r="683" spans="23:39" ht="14.25" customHeight="1">
      <c r="W683" t="str">
        <f t="shared" si="25"/>
        <v/>
      </c>
      <c r="X683">
        <f t="shared" si="28"/>
        <v>2.8199999999999885E-2</v>
      </c>
      <c r="Y683">
        <f>Scorers!B288</f>
        <v>0</v>
      </c>
      <c r="Z683" t="str">
        <f>Scorers!C288</f>
        <v>حرس الحدود</v>
      </c>
      <c r="AA683">
        <f>Scorers!T288</f>
        <v>0</v>
      </c>
      <c r="AB683">
        <f t="shared" si="26"/>
        <v>2.8199999999999885E-2</v>
      </c>
      <c r="AC683"/>
      <c r="AD683"/>
      <c r="AE683"/>
      <c r="AF683"/>
      <c r="AG683"/>
      <c r="AH683" s="100">
        <f t="shared" si="27"/>
        <v>0</v>
      </c>
      <c r="AI683" s="100"/>
      <c r="AJ683" s="100"/>
      <c r="AK683"/>
      <c r="AL683"/>
      <c r="AM683"/>
    </row>
    <row r="684" spans="23:39" ht="14.25" customHeight="1">
      <c r="W684" t="str">
        <f t="shared" si="25"/>
        <v/>
      </c>
      <c r="X684">
        <f t="shared" si="28"/>
        <v>2.8299999999999884E-2</v>
      </c>
      <c r="Y684">
        <f>Scorers!B289</f>
        <v>0</v>
      </c>
      <c r="Z684" t="str">
        <f>Scorers!C289</f>
        <v>حرس الحدود</v>
      </c>
      <c r="AA684">
        <f>Scorers!T289</f>
        <v>0</v>
      </c>
      <c r="AB684">
        <f t="shared" si="26"/>
        <v>2.8299999999999884E-2</v>
      </c>
      <c r="AC684"/>
      <c r="AD684"/>
      <c r="AE684"/>
      <c r="AF684"/>
      <c r="AG684"/>
      <c r="AH684" s="100">
        <f t="shared" si="27"/>
        <v>0</v>
      </c>
      <c r="AI684" s="100"/>
      <c r="AJ684" s="100"/>
      <c r="AK684"/>
      <c r="AL684"/>
      <c r="AM684"/>
    </row>
    <row r="685" spans="23:39" ht="14.25" customHeight="1">
      <c r="W685" t="str">
        <f t="shared" si="25"/>
        <v/>
      </c>
      <c r="X685">
        <f t="shared" si="28"/>
        <v>2.8399999999999884E-2</v>
      </c>
      <c r="Y685">
        <f>Scorers!B290</f>
        <v>0</v>
      </c>
      <c r="Z685" t="str">
        <f>Scorers!C290</f>
        <v>حرس الحدود</v>
      </c>
      <c r="AA685">
        <f>Scorers!T290</f>
        <v>0</v>
      </c>
      <c r="AB685">
        <f t="shared" si="26"/>
        <v>2.8399999999999884E-2</v>
      </c>
      <c r="AC685"/>
      <c r="AD685"/>
      <c r="AE685"/>
      <c r="AF685"/>
      <c r="AG685"/>
      <c r="AH685" s="100">
        <f t="shared" si="27"/>
        <v>0</v>
      </c>
      <c r="AI685" s="100"/>
      <c r="AJ685" s="100"/>
      <c r="AK685"/>
      <c r="AL685"/>
      <c r="AM685"/>
    </row>
    <row r="686" spans="23:39" ht="14.25" customHeight="1">
      <c r="W686" t="str">
        <f t="shared" si="25"/>
        <v/>
      </c>
      <c r="X686">
        <f t="shared" si="28"/>
        <v>2.8499999999999883E-2</v>
      </c>
      <c r="Y686">
        <f>Scorers!B291</f>
        <v>0</v>
      </c>
      <c r="Z686" t="str">
        <f>Scorers!C291</f>
        <v>حرس الحدود</v>
      </c>
      <c r="AA686">
        <f>Scorers!T291</f>
        <v>0</v>
      </c>
      <c r="AB686">
        <f t="shared" si="26"/>
        <v>2.8499999999999883E-2</v>
      </c>
      <c r="AC686"/>
      <c r="AD686"/>
      <c r="AE686"/>
      <c r="AF686"/>
      <c r="AG686"/>
      <c r="AH686" s="100">
        <f t="shared" si="27"/>
        <v>0</v>
      </c>
      <c r="AI686" s="100"/>
      <c r="AJ686" s="100"/>
      <c r="AK686"/>
      <c r="AL686"/>
      <c r="AM686"/>
    </row>
    <row r="687" spans="23:39" ht="14.25" customHeight="1">
      <c r="W687" t="str">
        <f t="shared" si="25"/>
        <v/>
      </c>
      <c r="X687">
        <f t="shared" si="28"/>
        <v>2.8599999999999882E-2</v>
      </c>
      <c r="Y687">
        <f>Scorers!B292</f>
        <v>0</v>
      </c>
      <c r="Z687" t="str">
        <f>Scorers!C292</f>
        <v>حرس الحدود</v>
      </c>
      <c r="AA687">
        <f>Scorers!T292</f>
        <v>0</v>
      </c>
      <c r="AB687">
        <f t="shared" si="26"/>
        <v>2.8599999999999882E-2</v>
      </c>
      <c r="AC687"/>
      <c r="AD687"/>
      <c r="AE687"/>
      <c r="AF687"/>
      <c r="AG687"/>
      <c r="AH687" s="100">
        <f t="shared" si="27"/>
        <v>0</v>
      </c>
      <c r="AI687" s="100"/>
      <c r="AJ687" s="100"/>
      <c r="AK687"/>
      <c r="AL687"/>
      <c r="AM687"/>
    </row>
    <row r="688" spans="23:39" ht="14.25" customHeight="1">
      <c r="W688" t="str">
        <f t="shared" si="25"/>
        <v/>
      </c>
      <c r="X688">
        <f t="shared" si="28"/>
        <v>2.8699999999999882E-2</v>
      </c>
      <c r="Y688">
        <f>Scorers!B293</f>
        <v>0</v>
      </c>
      <c r="Z688" t="str">
        <f>Scorers!C293</f>
        <v>حرس الحدود</v>
      </c>
      <c r="AA688">
        <f>Scorers!T293</f>
        <v>0</v>
      </c>
      <c r="AB688">
        <f t="shared" si="26"/>
        <v>2.8699999999999882E-2</v>
      </c>
      <c r="AC688"/>
      <c r="AD688"/>
      <c r="AE688"/>
      <c r="AF688"/>
      <c r="AG688"/>
      <c r="AH688" s="100">
        <f t="shared" si="27"/>
        <v>0</v>
      </c>
      <c r="AI688" s="100"/>
      <c r="AJ688" s="100"/>
      <c r="AK688"/>
      <c r="AL688"/>
      <c r="AM688"/>
    </row>
    <row r="689" spans="23:39" ht="14.25" customHeight="1">
      <c r="W689" t="str">
        <f t="shared" si="25"/>
        <v/>
      </c>
      <c r="X689">
        <f t="shared" si="28"/>
        <v>2.8799999999999881E-2</v>
      </c>
      <c r="Y689">
        <f>Scorers!B294</f>
        <v>0</v>
      </c>
      <c r="Z689" t="str">
        <f>Scorers!C294</f>
        <v>حرس الحدود</v>
      </c>
      <c r="AA689">
        <f>Scorers!T294</f>
        <v>0</v>
      </c>
      <c r="AB689">
        <f t="shared" si="26"/>
        <v>2.8799999999999881E-2</v>
      </c>
      <c r="AC689"/>
      <c r="AD689"/>
      <c r="AE689"/>
      <c r="AF689"/>
      <c r="AG689"/>
      <c r="AH689" s="100">
        <f t="shared" si="27"/>
        <v>0</v>
      </c>
      <c r="AI689" s="100"/>
      <c r="AJ689" s="100"/>
      <c r="AK689"/>
      <c r="AL689"/>
      <c r="AM689"/>
    </row>
    <row r="690" spans="23:39" ht="14.25" customHeight="1">
      <c r="W690" t="str">
        <f t="shared" si="25"/>
        <v/>
      </c>
      <c r="X690">
        <f t="shared" si="28"/>
        <v>2.8899999999999881E-2</v>
      </c>
      <c r="Y690">
        <f>Scorers!B295</f>
        <v>0</v>
      </c>
      <c r="Z690" t="str">
        <f>Scorers!C295</f>
        <v>حرس الحدود</v>
      </c>
      <c r="AA690">
        <f>Scorers!T295</f>
        <v>0</v>
      </c>
      <c r="AB690">
        <f t="shared" si="26"/>
        <v>2.8899999999999881E-2</v>
      </c>
      <c r="AC690"/>
      <c r="AD690"/>
      <c r="AE690"/>
      <c r="AF690"/>
      <c r="AG690"/>
      <c r="AH690" s="100">
        <f t="shared" si="27"/>
        <v>0</v>
      </c>
      <c r="AI690" s="100"/>
      <c r="AJ690" s="100"/>
      <c r="AK690"/>
      <c r="AL690"/>
      <c r="AM690"/>
    </row>
    <row r="691" spans="23:39" ht="14.25" customHeight="1">
      <c r="W691" t="str">
        <f t="shared" si="25"/>
        <v/>
      </c>
      <c r="X691">
        <f t="shared" si="28"/>
        <v>2.899999999999988E-2</v>
      </c>
      <c r="Y691">
        <f>Scorers!B296</f>
        <v>0</v>
      </c>
      <c r="Z691" t="str">
        <f>Scorers!C296</f>
        <v>حرس الحدود</v>
      </c>
      <c r="AA691">
        <f>Scorers!T296</f>
        <v>0</v>
      </c>
      <c r="AB691">
        <f t="shared" si="26"/>
        <v>2.899999999999988E-2</v>
      </c>
      <c r="AC691"/>
      <c r="AD691"/>
      <c r="AE691"/>
      <c r="AF691"/>
      <c r="AG691"/>
      <c r="AH691" s="100">
        <f t="shared" si="27"/>
        <v>0</v>
      </c>
      <c r="AI691" s="100"/>
      <c r="AJ691" s="100"/>
      <c r="AK691"/>
      <c r="AL691"/>
      <c r="AM691"/>
    </row>
    <row r="692" spans="23:39" ht="14.25" customHeight="1">
      <c r="W692" t="str">
        <f t="shared" si="25"/>
        <v/>
      </c>
      <c r="X692">
        <f t="shared" si="28"/>
        <v>2.9099999999999879E-2</v>
      </c>
      <c r="Y692">
        <f>Scorers!B297</f>
        <v>0</v>
      </c>
      <c r="Z692" t="str">
        <f>Scorers!C297</f>
        <v>حرس الحدود</v>
      </c>
      <c r="AA692">
        <f>Scorers!T297</f>
        <v>0</v>
      </c>
      <c r="AB692">
        <f t="shared" si="26"/>
        <v>2.9099999999999879E-2</v>
      </c>
      <c r="AC692"/>
      <c r="AD692"/>
      <c r="AE692"/>
      <c r="AF692"/>
      <c r="AG692"/>
      <c r="AH692" s="100">
        <f t="shared" si="27"/>
        <v>0</v>
      </c>
      <c r="AI692" s="100"/>
      <c r="AJ692" s="100"/>
      <c r="AK692"/>
      <c r="AL692"/>
      <c r="AM692"/>
    </row>
    <row r="693" spans="23:39" ht="14.25" customHeight="1">
      <c r="W693" t="str">
        <f t="shared" si="25"/>
        <v/>
      </c>
      <c r="X693">
        <f t="shared" si="28"/>
        <v>2.9199999999999879E-2</v>
      </c>
      <c r="Y693">
        <f>Scorers!B298</f>
        <v>0</v>
      </c>
      <c r="Z693" t="str">
        <f>Scorers!C298</f>
        <v>حرس الحدود</v>
      </c>
      <c r="AA693">
        <f>Scorers!T298</f>
        <v>0</v>
      </c>
      <c r="AB693">
        <f t="shared" si="26"/>
        <v>2.9199999999999879E-2</v>
      </c>
      <c r="AC693"/>
      <c r="AD693"/>
      <c r="AE693"/>
      <c r="AF693"/>
      <c r="AG693"/>
      <c r="AH693" s="100">
        <f t="shared" si="27"/>
        <v>0</v>
      </c>
      <c r="AI693" s="100"/>
      <c r="AJ693" s="100"/>
      <c r="AK693"/>
      <c r="AL693"/>
      <c r="AM693"/>
    </row>
    <row r="694" spans="23:39" ht="14.25" customHeight="1">
      <c r="W694" t="str">
        <f t="shared" si="25"/>
        <v/>
      </c>
      <c r="X694">
        <f t="shared" si="28"/>
        <v>2.9299999999999878E-2</v>
      </c>
      <c r="Y694">
        <f>Scorers!B299</f>
        <v>0</v>
      </c>
      <c r="Z694" t="str">
        <f>Scorers!C299</f>
        <v>حرس الحدود</v>
      </c>
      <c r="AA694">
        <f>Scorers!T299</f>
        <v>0</v>
      </c>
      <c r="AB694">
        <f t="shared" si="26"/>
        <v>2.9299999999999878E-2</v>
      </c>
      <c r="AC694"/>
      <c r="AD694"/>
      <c r="AE694"/>
      <c r="AF694"/>
      <c r="AG694"/>
      <c r="AH694" s="100">
        <f t="shared" si="27"/>
        <v>0</v>
      </c>
      <c r="AI694" s="100"/>
      <c r="AJ694" s="100"/>
      <c r="AK694"/>
      <c r="AL694"/>
      <c r="AM694"/>
    </row>
    <row r="695" spans="23:39" ht="14.25" customHeight="1">
      <c r="W695" t="str">
        <f t="shared" si="25"/>
        <v/>
      </c>
      <c r="X695">
        <f t="shared" si="28"/>
        <v>2.9399999999999878E-2</v>
      </c>
      <c r="Y695">
        <f>Scorers!B300</f>
        <v>0</v>
      </c>
      <c r="Z695" t="str">
        <f>Scorers!C300</f>
        <v>حرس الحدود</v>
      </c>
      <c r="AA695">
        <f>Scorers!T300</f>
        <v>0</v>
      </c>
      <c r="AB695">
        <f t="shared" si="26"/>
        <v>2.9399999999999878E-2</v>
      </c>
      <c r="AC695"/>
      <c r="AD695"/>
      <c r="AE695"/>
      <c r="AF695"/>
      <c r="AG695"/>
      <c r="AH695" s="100">
        <f t="shared" si="27"/>
        <v>0</v>
      </c>
      <c r="AI695" s="100"/>
      <c r="AJ695" s="100"/>
      <c r="AK695"/>
      <c r="AL695"/>
      <c r="AM695"/>
    </row>
    <row r="696" spans="23:39" ht="14.25" customHeight="1">
      <c r="W696" t="str">
        <f t="shared" si="25"/>
        <v/>
      </c>
      <c r="X696">
        <f t="shared" si="28"/>
        <v>2.9499999999999877E-2</v>
      </c>
      <c r="Y696">
        <f>Scorers!B301</f>
        <v>0</v>
      </c>
      <c r="Z696" t="str">
        <f>Scorers!C301</f>
        <v>حرس الحدود</v>
      </c>
      <c r="AA696">
        <f>Scorers!T301</f>
        <v>0</v>
      </c>
      <c r="AB696">
        <f t="shared" si="26"/>
        <v>2.9499999999999877E-2</v>
      </c>
      <c r="AC696"/>
      <c r="AD696"/>
      <c r="AE696"/>
      <c r="AF696"/>
      <c r="AG696"/>
      <c r="AH696" s="100">
        <f t="shared" si="27"/>
        <v>0</v>
      </c>
      <c r="AI696" s="100"/>
      <c r="AJ696" s="100"/>
      <c r="AK696"/>
      <c r="AL696"/>
      <c r="AM696"/>
    </row>
    <row r="697" spans="23:39" ht="14.25" customHeight="1">
      <c r="W697" t="str">
        <f t="shared" si="25"/>
        <v/>
      </c>
      <c r="X697">
        <f t="shared" si="28"/>
        <v>2.9599999999999876E-2</v>
      </c>
      <c r="Y697">
        <f>Scorers!B302</f>
        <v>0</v>
      </c>
      <c r="Z697" t="str">
        <f>Scorers!C302</f>
        <v>حرس الحدود</v>
      </c>
      <c r="AA697">
        <f>Scorers!T302</f>
        <v>0</v>
      </c>
      <c r="AB697">
        <f t="shared" si="26"/>
        <v>2.9599999999999876E-2</v>
      </c>
      <c r="AC697"/>
      <c r="AD697"/>
      <c r="AE697"/>
      <c r="AF697"/>
      <c r="AG697"/>
      <c r="AH697" s="100">
        <f t="shared" si="27"/>
        <v>0</v>
      </c>
      <c r="AI697" s="100"/>
      <c r="AJ697" s="100"/>
      <c r="AK697"/>
      <c r="AL697"/>
      <c r="AM697"/>
    </row>
    <row r="698" spans="23:39" ht="14.25" customHeight="1">
      <c r="W698" t="str">
        <f t="shared" si="25"/>
        <v/>
      </c>
      <c r="X698">
        <f t="shared" si="28"/>
        <v>2.9699999999999876E-2</v>
      </c>
      <c r="Y698">
        <f>Scorers!B303</f>
        <v>0</v>
      </c>
      <c r="Z698">
        <f>Scorers!C303</f>
        <v>0</v>
      </c>
      <c r="AA698">
        <f>Scorers!T303</f>
        <v>0</v>
      </c>
      <c r="AB698">
        <f t="shared" si="26"/>
        <v>2.9699999999999876E-2</v>
      </c>
      <c r="AC698"/>
      <c r="AD698"/>
      <c r="AE698"/>
      <c r="AF698"/>
      <c r="AG698"/>
      <c r="AH698" s="100">
        <f t="shared" si="27"/>
        <v>0</v>
      </c>
      <c r="AI698" s="100"/>
      <c r="AJ698" s="100"/>
      <c r="AK698"/>
      <c r="AL698"/>
      <c r="AM698"/>
    </row>
    <row r="699" spans="23:39" ht="14.25" customHeight="1">
      <c r="W699" t="str">
        <f t="shared" si="25"/>
        <v/>
      </c>
      <c r="X699">
        <f t="shared" si="28"/>
        <v>2.9799999999999875E-2</v>
      </c>
      <c r="Y699">
        <f>Scorers!B304</f>
        <v>0</v>
      </c>
      <c r="Z699">
        <f>Scorers!C304</f>
        <v>0</v>
      </c>
      <c r="AA699">
        <f>Scorers!T304</f>
        <v>0</v>
      </c>
      <c r="AB699">
        <f t="shared" si="26"/>
        <v>2.9799999999999875E-2</v>
      </c>
      <c r="AC699"/>
      <c r="AD699"/>
      <c r="AE699"/>
      <c r="AF699"/>
      <c r="AG699"/>
      <c r="AH699" s="100">
        <f t="shared" si="27"/>
        <v>0</v>
      </c>
      <c r="AI699" s="100"/>
      <c r="AJ699" s="100"/>
      <c r="AK699"/>
      <c r="AL699"/>
      <c r="AM699"/>
    </row>
    <row r="700" spans="23:39" ht="14.25" customHeight="1">
      <c r="W700" t="str">
        <f t="shared" si="25"/>
        <v/>
      </c>
      <c r="X700">
        <f t="shared" si="28"/>
        <v>2.9899999999999875E-2</v>
      </c>
      <c r="Y700">
        <f>Scorers!B305</f>
        <v>0</v>
      </c>
      <c r="Z700">
        <f>Scorers!C305</f>
        <v>0</v>
      </c>
      <c r="AA700">
        <f>Scorers!T305</f>
        <v>0</v>
      </c>
      <c r="AB700">
        <f t="shared" si="26"/>
        <v>2.9899999999999875E-2</v>
      </c>
      <c r="AC700"/>
      <c r="AD700"/>
      <c r="AE700"/>
      <c r="AF700"/>
      <c r="AG700"/>
      <c r="AH700" s="100">
        <f t="shared" si="27"/>
        <v>0</v>
      </c>
      <c r="AI700" s="100"/>
      <c r="AJ700" s="100"/>
      <c r="AK700"/>
      <c r="AL700"/>
      <c r="AM700"/>
    </row>
    <row r="701" spans="23:39" ht="14.25" customHeight="1">
      <c r="W701">
        <f t="shared" si="25"/>
        <v>11</v>
      </c>
      <c r="X701">
        <f t="shared" si="28"/>
        <v>2.9999999999999874E-2</v>
      </c>
      <c r="Y701" t="str">
        <f>Scorers!B306</f>
        <v>جمعه مشهور</v>
      </c>
      <c r="Z701" t="str">
        <f>Scorers!C306</f>
        <v>طلائع الجيش</v>
      </c>
      <c r="AA701">
        <f>Scorers!T306</f>
        <v>1</v>
      </c>
      <c r="AB701">
        <f t="shared" si="26"/>
        <v>1.0299999999999998</v>
      </c>
      <c r="AC701"/>
      <c r="AD701"/>
      <c r="AE701"/>
      <c r="AF701"/>
      <c r="AG701"/>
      <c r="AH701" s="100">
        <f t="shared" si="27"/>
        <v>0</v>
      </c>
      <c r="AI701" s="100"/>
      <c r="AJ701" s="100"/>
      <c r="AK701"/>
      <c r="AL701"/>
      <c r="AM701"/>
    </row>
    <row r="702" spans="23:39" ht="14.25" customHeight="1">
      <c r="W702">
        <f t="shared" si="25"/>
        <v>10</v>
      </c>
      <c r="X702">
        <f t="shared" si="28"/>
        <v>3.0099999999999873E-2</v>
      </c>
      <c r="Y702" t="str">
        <f>Scorers!B307</f>
        <v>محمد عيد</v>
      </c>
      <c r="Z702" t="str">
        <f>Scorers!C307</f>
        <v>طلائع الجيش</v>
      </c>
      <c r="AA702">
        <f>Scorers!T307</f>
        <v>1</v>
      </c>
      <c r="AB702">
        <f t="shared" si="26"/>
        <v>1.0300999999999998</v>
      </c>
      <c r="AC702"/>
      <c r="AD702"/>
      <c r="AE702"/>
      <c r="AF702"/>
      <c r="AG702"/>
      <c r="AH702" s="100">
        <f t="shared" si="27"/>
        <v>0</v>
      </c>
      <c r="AI702" s="100"/>
      <c r="AJ702" s="100"/>
      <c r="AK702"/>
      <c r="AL702"/>
      <c r="AM702"/>
    </row>
    <row r="703" spans="23:39" ht="14.25" customHeight="1">
      <c r="W703">
        <f t="shared" si="25"/>
        <v>9</v>
      </c>
      <c r="X703">
        <f t="shared" si="28"/>
        <v>3.0199999999999873E-2</v>
      </c>
      <c r="Y703" t="str">
        <f>Scorers!B308</f>
        <v>حسن موسي</v>
      </c>
      <c r="Z703" t="str">
        <f>Scorers!C308</f>
        <v>طلائع الجيش</v>
      </c>
      <c r="AA703">
        <f>Scorers!T308</f>
        <v>1</v>
      </c>
      <c r="AB703">
        <f t="shared" si="26"/>
        <v>1.0301999999999998</v>
      </c>
      <c r="AC703"/>
      <c r="AD703"/>
      <c r="AE703"/>
      <c r="AF703"/>
      <c r="AG703"/>
      <c r="AH703" s="100">
        <f t="shared" si="27"/>
        <v>0</v>
      </c>
      <c r="AI703" s="100"/>
      <c r="AJ703" s="100"/>
      <c r="AK703"/>
      <c r="AL703"/>
      <c r="AM703"/>
    </row>
    <row r="704" spans="23:39" ht="14.25" customHeight="1">
      <c r="W704" t="str">
        <f t="shared" si="25"/>
        <v/>
      </c>
      <c r="X704">
        <f t="shared" si="28"/>
        <v>3.0299999999999872E-2</v>
      </c>
      <c r="Y704">
        <f>Scorers!B309</f>
        <v>0</v>
      </c>
      <c r="Z704" t="str">
        <f>Scorers!C309</f>
        <v>طلائع الجيش</v>
      </c>
      <c r="AA704">
        <f>Scorers!T309</f>
        <v>0</v>
      </c>
      <c r="AB704">
        <f t="shared" si="26"/>
        <v>3.0299999999999872E-2</v>
      </c>
      <c r="AC704"/>
      <c r="AD704"/>
      <c r="AE704"/>
      <c r="AF704"/>
      <c r="AG704"/>
      <c r="AH704" s="100">
        <f t="shared" si="27"/>
        <v>0</v>
      </c>
      <c r="AI704" s="100"/>
      <c r="AJ704" s="100"/>
      <c r="AK704"/>
      <c r="AL704"/>
      <c r="AM704"/>
    </row>
    <row r="705" spans="23:39" ht="14.25" customHeight="1">
      <c r="W705" t="str">
        <f t="shared" si="25"/>
        <v/>
      </c>
      <c r="X705">
        <f t="shared" si="28"/>
        <v>3.0399999999999872E-2</v>
      </c>
      <c r="Y705">
        <f>Scorers!B310</f>
        <v>0</v>
      </c>
      <c r="Z705" t="str">
        <f>Scorers!C310</f>
        <v>طلائع الجيش</v>
      </c>
      <c r="AA705">
        <f>Scorers!T310</f>
        <v>0</v>
      </c>
      <c r="AB705">
        <f t="shared" si="26"/>
        <v>3.0399999999999872E-2</v>
      </c>
      <c r="AC705"/>
      <c r="AD705"/>
      <c r="AE705"/>
      <c r="AF705"/>
      <c r="AG705"/>
      <c r="AH705" s="100">
        <f t="shared" si="27"/>
        <v>0</v>
      </c>
      <c r="AI705" s="100"/>
      <c r="AJ705" s="100"/>
      <c r="AK705"/>
      <c r="AL705"/>
      <c r="AM705"/>
    </row>
    <row r="706" spans="23:39" ht="14.25" customHeight="1">
      <c r="W706" t="str">
        <f t="shared" si="25"/>
        <v/>
      </c>
      <c r="X706">
        <f t="shared" si="28"/>
        <v>3.0499999999999871E-2</v>
      </c>
      <c r="Y706">
        <f>Scorers!B311</f>
        <v>0</v>
      </c>
      <c r="Z706" t="str">
        <f>Scorers!C311</f>
        <v>طلائع الجيش</v>
      </c>
      <c r="AA706">
        <f>Scorers!T311</f>
        <v>0</v>
      </c>
      <c r="AB706">
        <f t="shared" si="26"/>
        <v>3.0499999999999871E-2</v>
      </c>
      <c r="AC706"/>
      <c r="AD706"/>
      <c r="AE706"/>
      <c r="AF706"/>
      <c r="AG706"/>
      <c r="AH706" s="100">
        <f t="shared" si="27"/>
        <v>0</v>
      </c>
      <c r="AI706" s="100"/>
      <c r="AJ706" s="100"/>
      <c r="AK706"/>
      <c r="AL706"/>
      <c r="AM706"/>
    </row>
    <row r="707" spans="23:39" ht="14.25" customHeight="1">
      <c r="W707" t="str">
        <f t="shared" si="25"/>
        <v/>
      </c>
      <c r="X707">
        <f t="shared" si="28"/>
        <v>3.059999999999987E-2</v>
      </c>
      <c r="Y707">
        <f>Scorers!B312</f>
        <v>0</v>
      </c>
      <c r="Z707" t="str">
        <f>Scorers!C312</f>
        <v>طلائع الجيش</v>
      </c>
      <c r="AA707">
        <f>Scorers!T312</f>
        <v>0</v>
      </c>
      <c r="AB707">
        <f t="shared" si="26"/>
        <v>3.059999999999987E-2</v>
      </c>
      <c r="AC707"/>
      <c r="AD707"/>
      <c r="AE707"/>
      <c r="AF707"/>
      <c r="AG707"/>
      <c r="AH707" s="100">
        <f t="shared" si="27"/>
        <v>0</v>
      </c>
      <c r="AI707" s="100"/>
      <c r="AJ707" s="100"/>
      <c r="AK707"/>
      <c r="AL707"/>
      <c r="AM707"/>
    </row>
    <row r="708" spans="23:39" ht="14.25" customHeight="1">
      <c r="W708" t="str">
        <f t="shared" si="25"/>
        <v/>
      </c>
      <c r="X708">
        <f t="shared" si="28"/>
        <v>3.069999999999987E-2</v>
      </c>
      <c r="Y708">
        <f>Scorers!B313</f>
        <v>0</v>
      </c>
      <c r="Z708" t="str">
        <f>Scorers!C313</f>
        <v>طلائع الجيش</v>
      </c>
      <c r="AA708">
        <f>Scorers!T313</f>
        <v>0</v>
      </c>
      <c r="AB708">
        <f t="shared" si="26"/>
        <v>3.069999999999987E-2</v>
      </c>
      <c r="AC708"/>
      <c r="AD708"/>
      <c r="AE708"/>
      <c r="AF708"/>
      <c r="AG708"/>
      <c r="AH708" s="100">
        <f t="shared" si="27"/>
        <v>0</v>
      </c>
      <c r="AI708" s="100"/>
      <c r="AJ708" s="100"/>
      <c r="AK708"/>
      <c r="AL708"/>
      <c r="AM708"/>
    </row>
    <row r="709" spans="23:39" ht="14.25" customHeight="1">
      <c r="W709" t="str">
        <f t="shared" si="25"/>
        <v/>
      </c>
      <c r="X709">
        <f t="shared" si="28"/>
        <v>3.0799999999999869E-2</v>
      </c>
      <c r="Y709">
        <f>Scorers!B314</f>
        <v>0</v>
      </c>
      <c r="Z709" t="str">
        <f>Scorers!C314</f>
        <v>طلائع الجيش</v>
      </c>
      <c r="AA709">
        <f>Scorers!T314</f>
        <v>0</v>
      </c>
      <c r="AB709">
        <f t="shared" si="26"/>
        <v>3.0799999999999869E-2</v>
      </c>
      <c r="AC709"/>
      <c r="AD709"/>
      <c r="AE709"/>
      <c r="AF709"/>
      <c r="AG709"/>
      <c r="AH709" s="100">
        <f t="shared" si="27"/>
        <v>0</v>
      </c>
      <c r="AI709" s="100"/>
      <c r="AJ709" s="100"/>
      <c r="AK709"/>
      <c r="AL709"/>
      <c r="AM709"/>
    </row>
    <row r="710" spans="23:39" ht="14.25" customHeight="1">
      <c r="W710" t="str">
        <f t="shared" si="25"/>
        <v/>
      </c>
      <c r="X710">
        <f t="shared" si="28"/>
        <v>3.0899999999999869E-2</v>
      </c>
      <c r="Y710">
        <f>Scorers!B315</f>
        <v>0</v>
      </c>
      <c r="Z710" t="str">
        <f>Scorers!C315</f>
        <v>طلائع الجيش</v>
      </c>
      <c r="AA710">
        <f>Scorers!T315</f>
        <v>0</v>
      </c>
      <c r="AB710">
        <f t="shared" si="26"/>
        <v>3.0899999999999869E-2</v>
      </c>
      <c r="AC710"/>
      <c r="AD710"/>
      <c r="AE710"/>
      <c r="AF710"/>
      <c r="AG710"/>
      <c r="AH710" s="100">
        <f t="shared" si="27"/>
        <v>0</v>
      </c>
      <c r="AI710" s="100"/>
      <c r="AJ710" s="100"/>
      <c r="AK710"/>
      <c r="AL710"/>
      <c r="AM710"/>
    </row>
    <row r="711" spans="23:39" ht="14.25" customHeight="1">
      <c r="W711" t="str">
        <f t="shared" si="25"/>
        <v/>
      </c>
      <c r="X711">
        <f t="shared" si="28"/>
        <v>3.0999999999999868E-2</v>
      </c>
      <c r="Y711">
        <f>Scorers!B316</f>
        <v>0</v>
      </c>
      <c r="Z711" t="str">
        <f>Scorers!C316</f>
        <v>طلائع الجيش</v>
      </c>
      <c r="AA711">
        <f>Scorers!T316</f>
        <v>0</v>
      </c>
      <c r="AB711">
        <f t="shared" si="26"/>
        <v>3.0999999999999868E-2</v>
      </c>
      <c r="AC711"/>
      <c r="AD711"/>
      <c r="AE711"/>
      <c r="AF711"/>
      <c r="AG711"/>
      <c r="AH711" s="100">
        <f t="shared" si="27"/>
        <v>0</v>
      </c>
      <c r="AI711" s="100"/>
      <c r="AJ711" s="100"/>
      <c r="AK711"/>
      <c r="AL711"/>
      <c r="AM711"/>
    </row>
    <row r="712" spans="23:39" ht="14.25" customHeight="1">
      <c r="W712" t="str">
        <f t="shared" si="25"/>
        <v/>
      </c>
      <c r="X712">
        <f t="shared" si="28"/>
        <v>3.1099999999999867E-2</v>
      </c>
      <c r="Y712">
        <f>Scorers!B317</f>
        <v>0</v>
      </c>
      <c r="Z712" t="str">
        <f>Scorers!C317</f>
        <v>طلائع الجيش</v>
      </c>
      <c r="AA712">
        <f>Scorers!T317</f>
        <v>0</v>
      </c>
      <c r="AB712">
        <f t="shared" si="26"/>
        <v>3.1099999999999867E-2</v>
      </c>
      <c r="AC712"/>
      <c r="AD712"/>
      <c r="AE712"/>
      <c r="AF712"/>
      <c r="AG712"/>
      <c r="AH712" s="100">
        <f t="shared" si="27"/>
        <v>0</v>
      </c>
      <c r="AI712" s="100"/>
      <c r="AJ712" s="100"/>
      <c r="AK712"/>
      <c r="AL712"/>
      <c r="AM712"/>
    </row>
    <row r="713" spans="23:39" ht="14.25" customHeight="1">
      <c r="W713" t="str">
        <f t="shared" si="25"/>
        <v/>
      </c>
      <c r="X713">
        <f t="shared" si="28"/>
        <v>3.1199999999999867E-2</v>
      </c>
      <c r="Y713">
        <f>Scorers!B318</f>
        <v>0</v>
      </c>
      <c r="Z713" t="str">
        <f>Scorers!C318</f>
        <v>طلائع الجيش</v>
      </c>
      <c r="AA713">
        <f>Scorers!T318</f>
        <v>0</v>
      </c>
      <c r="AB713">
        <f t="shared" si="26"/>
        <v>3.1199999999999867E-2</v>
      </c>
      <c r="AC713"/>
      <c r="AD713"/>
      <c r="AE713"/>
      <c r="AF713"/>
      <c r="AG713"/>
      <c r="AH713" s="100">
        <f t="shared" si="27"/>
        <v>0</v>
      </c>
      <c r="AI713" s="100"/>
      <c r="AJ713" s="100"/>
      <c r="AK713"/>
      <c r="AL713"/>
      <c r="AM713"/>
    </row>
    <row r="714" spans="23:39" ht="14.25" customHeight="1">
      <c r="W714" t="str">
        <f t="shared" si="25"/>
        <v/>
      </c>
      <c r="X714">
        <f t="shared" si="28"/>
        <v>3.129999999999987E-2</v>
      </c>
      <c r="Y714">
        <f>Scorers!B319</f>
        <v>0</v>
      </c>
      <c r="Z714" t="str">
        <f>Scorers!C319</f>
        <v>طلائع الجيش</v>
      </c>
      <c r="AA714">
        <f>Scorers!T319</f>
        <v>0</v>
      </c>
      <c r="AB714">
        <f t="shared" si="26"/>
        <v>3.129999999999987E-2</v>
      </c>
      <c r="AC714"/>
      <c r="AD714"/>
      <c r="AE714"/>
      <c r="AF714"/>
      <c r="AG714"/>
      <c r="AH714" s="100">
        <f t="shared" si="27"/>
        <v>0</v>
      </c>
      <c r="AI714" s="100"/>
      <c r="AJ714" s="100"/>
      <c r="AK714"/>
      <c r="AL714"/>
      <c r="AM714"/>
    </row>
    <row r="715" spans="23:39" ht="14.25" customHeight="1">
      <c r="W715" t="str">
        <f t="shared" si="25"/>
        <v/>
      </c>
      <c r="X715">
        <f t="shared" si="28"/>
        <v>3.1399999999999872E-2</v>
      </c>
      <c r="Y715">
        <f>Scorers!B320</f>
        <v>0</v>
      </c>
      <c r="Z715" t="str">
        <f>Scorers!C320</f>
        <v>طلائع الجيش</v>
      </c>
      <c r="AA715">
        <f>Scorers!T320</f>
        <v>0</v>
      </c>
      <c r="AB715">
        <f t="shared" si="26"/>
        <v>3.1399999999999872E-2</v>
      </c>
      <c r="AC715"/>
      <c r="AD715"/>
      <c r="AE715"/>
      <c r="AF715"/>
      <c r="AG715"/>
      <c r="AH715" s="100">
        <f t="shared" si="27"/>
        <v>0</v>
      </c>
      <c r="AI715" s="100"/>
      <c r="AJ715" s="100"/>
      <c r="AK715"/>
      <c r="AL715"/>
      <c r="AM715"/>
    </row>
    <row r="716" spans="23:39" ht="14.25" customHeight="1">
      <c r="W716" t="str">
        <f t="shared" si="25"/>
        <v/>
      </c>
      <c r="X716">
        <f t="shared" si="28"/>
        <v>3.1499999999999875E-2</v>
      </c>
      <c r="Y716">
        <f>Scorers!B321</f>
        <v>0</v>
      </c>
      <c r="Z716" t="str">
        <f>Scorers!C321</f>
        <v>طلائع الجيش</v>
      </c>
      <c r="AA716">
        <f>Scorers!T321</f>
        <v>0</v>
      </c>
      <c r="AB716">
        <f t="shared" si="26"/>
        <v>3.1499999999999875E-2</v>
      </c>
      <c r="AC716"/>
      <c r="AD716"/>
      <c r="AE716"/>
      <c r="AF716"/>
      <c r="AG716"/>
      <c r="AH716" s="100">
        <f t="shared" si="27"/>
        <v>0</v>
      </c>
      <c r="AI716" s="100"/>
      <c r="AJ716" s="100"/>
      <c r="AK716"/>
      <c r="AL716"/>
      <c r="AM716"/>
    </row>
    <row r="717" spans="23:39" ht="14.25" customHeight="1">
      <c r="W717" t="str">
        <f t="shared" si="25"/>
        <v/>
      </c>
      <c r="X717">
        <f t="shared" si="28"/>
        <v>3.1599999999999878E-2</v>
      </c>
      <c r="Y717">
        <f>Scorers!B322</f>
        <v>0</v>
      </c>
      <c r="Z717" t="str">
        <f>Scorers!C322</f>
        <v>طلائع الجيش</v>
      </c>
      <c r="AA717">
        <f>Scorers!T322</f>
        <v>0</v>
      </c>
      <c r="AB717">
        <f t="shared" si="26"/>
        <v>3.1599999999999878E-2</v>
      </c>
      <c r="AC717"/>
      <c r="AD717"/>
      <c r="AE717"/>
      <c r="AF717"/>
      <c r="AG717"/>
      <c r="AH717" s="100">
        <f t="shared" si="27"/>
        <v>0</v>
      </c>
      <c r="AI717" s="100"/>
      <c r="AJ717" s="100"/>
      <c r="AK717"/>
      <c r="AL717"/>
      <c r="AM717"/>
    </row>
    <row r="718" spans="23:39" ht="14.25" customHeight="1">
      <c r="W718" t="str">
        <f t="shared" si="25"/>
        <v/>
      </c>
      <c r="X718">
        <f t="shared" si="28"/>
        <v>3.1699999999999881E-2</v>
      </c>
      <c r="Y718">
        <f>Scorers!B323</f>
        <v>0</v>
      </c>
      <c r="Z718" t="str">
        <f>Scorers!C323</f>
        <v>طلائع الجيش</v>
      </c>
      <c r="AA718">
        <f>Scorers!T323</f>
        <v>0</v>
      </c>
      <c r="AB718">
        <f t="shared" si="26"/>
        <v>3.1699999999999881E-2</v>
      </c>
      <c r="AC718"/>
      <c r="AD718"/>
      <c r="AE718"/>
      <c r="AF718"/>
      <c r="AG718"/>
      <c r="AH718" s="100">
        <f t="shared" si="27"/>
        <v>0</v>
      </c>
      <c r="AI718" s="100"/>
      <c r="AJ718" s="100"/>
      <c r="AK718"/>
      <c r="AL718"/>
      <c r="AM718"/>
    </row>
    <row r="719" spans="23:39" ht="14.25" customHeight="1">
      <c r="W719" t="str">
        <f t="shared" si="25"/>
        <v/>
      </c>
      <c r="X719">
        <f t="shared" si="28"/>
        <v>3.1799999999999884E-2</v>
      </c>
      <c r="Y719">
        <f>Scorers!B324</f>
        <v>0</v>
      </c>
      <c r="Z719" t="str">
        <f>Scorers!C324</f>
        <v>طلائع الجيش</v>
      </c>
      <c r="AA719">
        <f>Scorers!T324</f>
        <v>0</v>
      </c>
      <c r="AB719">
        <f t="shared" si="26"/>
        <v>3.1799999999999884E-2</v>
      </c>
      <c r="AC719"/>
      <c r="AD719"/>
      <c r="AE719"/>
      <c r="AF719"/>
      <c r="AG719"/>
      <c r="AH719" s="100">
        <f t="shared" si="27"/>
        <v>0</v>
      </c>
      <c r="AI719" s="100"/>
      <c r="AJ719" s="100"/>
      <c r="AK719"/>
      <c r="AL719"/>
      <c r="AM719"/>
    </row>
    <row r="720" spans="23:39" ht="14.25" customHeight="1">
      <c r="W720" t="str">
        <f t="shared" si="25"/>
        <v/>
      </c>
      <c r="X720">
        <f t="shared" si="28"/>
        <v>3.1899999999999887E-2</v>
      </c>
      <c r="Y720">
        <f>Scorers!B325</f>
        <v>0</v>
      </c>
      <c r="Z720" t="str">
        <f>Scorers!C325</f>
        <v>طلائع الجيش</v>
      </c>
      <c r="AA720">
        <f>Scorers!T325</f>
        <v>0</v>
      </c>
      <c r="AB720">
        <f t="shared" si="26"/>
        <v>3.1899999999999887E-2</v>
      </c>
      <c r="AC720"/>
      <c r="AD720"/>
      <c r="AE720"/>
      <c r="AF720"/>
      <c r="AG720"/>
      <c r="AH720" s="100">
        <f t="shared" si="27"/>
        <v>0</v>
      </c>
      <c r="AI720" s="100"/>
      <c r="AJ720" s="100"/>
      <c r="AK720"/>
      <c r="AL720"/>
      <c r="AM720"/>
    </row>
    <row r="721" spans="23:39" ht="14.25" customHeight="1">
      <c r="W721" t="str">
        <f t="shared" si="25"/>
        <v/>
      </c>
      <c r="X721">
        <f t="shared" si="28"/>
        <v>3.199999999999989E-2</v>
      </c>
      <c r="Y721">
        <f>Scorers!B326</f>
        <v>0</v>
      </c>
      <c r="Z721">
        <f>Scorers!C326</f>
        <v>0</v>
      </c>
      <c r="AA721">
        <f>Scorers!T326</f>
        <v>0</v>
      </c>
      <c r="AB721">
        <f t="shared" si="26"/>
        <v>3.199999999999989E-2</v>
      </c>
      <c r="AC721"/>
      <c r="AD721"/>
      <c r="AE721"/>
      <c r="AF721"/>
      <c r="AG721"/>
      <c r="AH721" s="100">
        <f t="shared" si="27"/>
        <v>0</v>
      </c>
      <c r="AI721" s="100"/>
      <c r="AJ721" s="100"/>
      <c r="AK721"/>
      <c r="AL721"/>
      <c r="AM721"/>
    </row>
    <row r="722" spans="23:39" ht="14.25" customHeight="1">
      <c r="W722" t="str">
        <f t="shared" ref="W722:W766" si="29">IF(AB722&gt;0.9,RANK(AB722,$AB$402:$AB$766),"")</f>
        <v/>
      </c>
      <c r="X722">
        <f t="shared" si="28"/>
        <v>3.2099999999999893E-2</v>
      </c>
      <c r="Y722">
        <f>Scorers!B327</f>
        <v>0</v>
      </c>
      <c r="Z722">
        <f>Scorers!C327</f>
        <v>0</v>
      </c>
      <c r="AA722">
        <f>Scorers!T327</f>
        <v>0</v>
      </c>
      <c r="AB722">
        <f t="shared" ref="AB722:AB766" si="30">+AA722+X722</f>
        <v>3.2099999999999893E-2</v>
      </c>
      <c r="AC722"/>
      <c r="AD722"/>
      <c r="AE722"/>
      <c r="AF722"/>
      <c r="AG722"/>
      <c r="AH722" s="100">
        <f t="shared" ref="AH722:AH766" si="31">VLOOKUP($AJ722,$Y$402:$AB$766,3,0)</f>
        <v>0</v>
      </c>
      <c r="AI722" s="100"/>
      <c r="AJ722" s="100"/>
      <c r="AK722"/>
      <c r="AL722"/>
      <c r="AM722"/>
    </row>
    <row r="723" spans="23:39" ht="14.25" customHeight="1">
      <c r="W723" t="str">
        <f t="shared" si="29"/>
        <v/>
      </c>
      <c r="X723">
        <f t="shared" ref="X723:X766" si="32">+X722+0.0001</f>
        <v>3.2199999999999895E-2</v>
      </c>
      <c r="Y723">
        <f>Scorers!B328</f>
        <v>0</v>
      </c>
      <c r="Z723">
        <f>Scorers!C328</f>
        <v>0</v>
      </c>
      <c r="AA723">
        <f>Scorers!T328</f>
        <v>0</v>
      </c>
      <c r="AB723">
        <f t="shared" si="30"/>
        <v>3.2199999999999895E-2</v>
      </c>
      <c r="AC723"/>
      <c r="AD723"/>
      <c r="AE723"/>
      <c r="AF723"/>
      <c r="AG723"/>
      <c r="AH723" s="100">
        <f t="shared" si="31"/>
        <v>0</v>
      </c>
      <c r="AI723" s="100"/>
      <c r="AJ723" s="100"/>
      <c r="AK723"/>
      <c r="AL723"/>
      <c r="AM723"/>
    </row>
    <row r="724" spans="23:39" ht="14.25" customHeight="1">
      <c r="W724">
        <f t="shared" si="29"/>
        <v>8</v>
      </c>
      <c r="X724">
        <f t="shared" si="32"/>
        <v>3.2299999999999898E-2</v>
      </c>
      <c r="Y724" t="str">
        <f>Scorers!B329</f>
        <v>محمد طلبه</v>
      </c>
      <c r="Z724" t="str">
        <f>Scorers!C329</f>
        <v>الألومنيوم</v>
      </c>
      <c r="AA724">
        <f>Scorers!T329</f>
        <v>1</v>
      </c>
      <c r="AB724">
        <f t="shared" si="30"/>
        <v>1.0323</v>
      </c>
      <c r="AC724"/>
      <c r="AD724"/>
      <c r="AE724"/>
      <c r="AF724"/>
      <c r="AG724"/>
      <c r="AH724" s="100">
        <f t="shared" si="31"/>
        <v>0</v>
      </c>
      <c r="AI724" s="100"/>
      <c r="AJ724" s="100"/>
      <c r="AK724"/>
      <c r="AL724"/>
      <c r="AM724"/>
    </row>
    <row r="725" spans="23:39" ht="14.25" customHeight="1">
      <c r="W725" t="str">
        <f t="shared" si="29"/>
        <v/>
      </c>
      <c r="X725">
        <f t="shared" si="32"/>
        <v>3.2399999999999901E-2</v>
      </c>
      <c r="Y725">
        <f>Scorers!B330</f>
        <v>0</v>
      </c>
      <c r="Z725" t="str">
        <f>Scorers!C330</f>
        <v>الألومنيوم</v>
      </c>
      <c r="AA725">
        <f>Scorers!T330</f>
        <v>0</v>
      </c>
      <c r="AB725">
        <f t="shared" si="30"/>
        <v>3.2399999999999901E-2</v>
      </c>
      <c r="AC725"/>
      <c r="AD725"/>
      <c r="AE725"/>
      <c r="AF725"/>
      <c r="AG725"/>
      <c r="AH725" s="100">
        <f t="shared" si="31"/>
        <v>0</v>
      </c>
      <c r="AI725" s="100"/>
      <c r="AJ725" s="100"/>
      <c r="AK725"/>
      <c r="AL725"/>
      <c r="AM725"/>
    </row>
    <row r="726" spans="23:39" ht="14.25" customHeight="1">
      <c r="W726" t="str">
        <f t="shared" si="29"/>
        <v/>
      </c>
      <c r="X726">
        <f t="shared" si="32"/>
        <v>3.2499999999999904E-2</v>
      </c>
      <c r="Y726">
        <f>Scorers!B331</f>
        <v>0</v>
      </c>
      <c r="Z726" t="str">
        <f>Scorers!C331</f>
        <v>الألومنيوم</v>
      </c>
      <c r="AA726">
        <f>Scorers!T331</f>
        <v>0</v>
      </c>
      <c r="AB726">
        <f t="shared" si="30"/>
        <v>3.2499999999999904E-2</v>
      </c>
      <c r="AC726"/>
      <c r="AD726"/>
      <c r="AE726"/>
      <c r="AF726"/>
      <c r="AG726"/>
      <c r="AH726" s="100">
        <f t="shared" si="31"/>
        <v>0</v>
      </c>
      <c r="AI726" s="100"/>
      <c r="AJ726" s="100"/>
      <c r="AK726"/>
      <c r="AL726"/>
      <c r="AM726"/>
    </row>
    <row r="727" spans="23:39" ht="14.25" customHeight="1">
      <c r="W727" t="str">
        <f t="shared" si="29"/>
        <v/>
      </c>
      <c r="X727">
        <f t="shared" si="32"/>
        <v>3.2599999999999907E-2</v>
      </c>
      <c r="Y727">
        <f>Scorers!B332</f>
        <v>0</v>
      </c>
      <c r="Z727" t="str">
        <f>Scorers!C332</f>
        <v>الألومنيوم</v>
      </c>
      <c r="AA727">
        <f>Scorers!T332</f>
        <v>0</v>
      </c>
      <c r="AB727">
        <f t="shared" si="30"/>
        <v>3.2599999999999907E-2</v>
      </c>
      <c r="AC727"/>
      <c r="AD727"/>
      <c r="AE727"/>
      <c r="AF727"/>
      <c r="AG727"/>
      <c r="AH727" s="100">
        <f t="shared" si="31"/>
        <v>0</v>
      </c>
      <c r="AI727" s="100"/>
      <c r="AJ727" s="100"/>
      <c r="AK727"/>
      <c r="AL727"/>
      <c r="AM727"/>
    </row>
    <row r="728" spans="23:39" ht="14.25" customHeight="1">
      <c r="W728" t="str">
        <f t="shared" si="29"/>
        <v/>
      </c>
      <c r="X728">
        <f t="shared" si="32"/>
        <v>3.269999999999991E-2</v>
      </c>
      <c r="Y728">
        <f>Scorers!B333</f>
        <v>0</v>
      </c>
      <c r="Z728" t="str">
        <f>Scorers!C333</f>
        <v>الألومنيوم</v>
      </c>
      <c r="AA728">
        <f>Scorers!T333</f>
        <v>0</v>
      </c>
      <c r="AB728">
        <f t="shared" si="30"/>
        <v>3.269999999999991E-2</v>
      </c>
      <c r="AC728"/>
      <c r="AD728"/>
      <c r="AE728"/>
      <c r="AF728"/>
      <c r="AG728"/>
      <c r="AH728" s="100">
        <f t="shared" si="31"/>
        <v>0</v>
      </c>
      <c r="AI728" s="100"/>
      <c r="AJ728" s="100"/>
      <c r="AK728"/>
      <c r="AL728"/>
      <c r="AM728"/>
    </row>
    <row r="729" spans="23:39" ht="14.25" customHeight="1">
      <c r="W729" t="str">
        <f t="shared" si="29"/>
        <v/>
      </c>
      <c r="X729">
        <f t="shared" si="32"/>
        <v>3.2799999999999913E-2</v>
      </c>
      <c r="Y729">
        <f>Scorers!B334</f>
        <v>0</v>
      </c>
      <c r="Z729" t="str">
        <f>Scorers!C334</f>
        <v>الألومنيوم</v>
      </c>
      <c r="AA729">
        <f>Scorers!T334</f>
        <v>0</v>
      </c>
      <c r="AB729">
        <f t="shared" si="30"/>
        <v>3.2799999999999913E-2</v>
      </c>
      <c r="AC729"/>
      <c r="AD729"/>
      <c r="AE729"/>
      <c r="AF729"/>
      <c r="AG729"/>
      <c r="AH729" s="100">
        <f t="shared" si="31"/>
        <v>0</v>
      </c>
      <c r="AI729" s="100"/>
      <c r="AJ729" s="100"/>
      <c r="AK729"/>
      <c r="AL729"/>
      <c r="AM729"/>
    </row>
    <row r="730" spans="23:39" ht="14.25" customHeight="1">
      <c r="W730" t="str">
        <f t="shared" si="29"/>
        <v/>
      </c>
      <c r="X730">
        <f t="shared" si="32"/>
        <v>3.2899999999999915E-2</v>
      </c>
      <c r="Y730">
        <f>Scorers!B335</f>
        <v>0</v>
      </c>
      <c r="Z730" t="str">
        <f>Scorers!C335</f>
        <v>الألومنيوم</v>
      </c>
      <c r="AA730">
        <f>Scorers!T335</f>
        <v>0</v>
      </c>
      <c r="AB730">
        <f t="shared" si="30"/>
        <v>3.2899999999999915E-2</v>
      </c>
      <c r="AC730"/>
      <c r="AD730"/>
      <c r="AE730"/>
      <c r="AF730"/>
      <c r="AG730"/>
      <c r="AH730" s="100">
        <f t="shared" si="31"/>
        <v>0</v>
      </c>
      <c r="AI730" s="100"/>
      <c r="AJ730" s="100"/>
      <c r="AK730"/>
      <c r="AL730"/>
      <c r="AM730"/>
    </row>
    <row r="731" spans="23:39" ht="14.25" customHeight="1">
      <c r="W731" t="str">
        <f t="shared" si="29"/>
        <v/>
      </c>
      <c r="X731">
        <f t="shared" si="32"/>
        <v>3.2999999999999918E-2</v>
      </c>
      <c r="Y731">
        <f>Scorers!B336</f>
        <v>0</v>
      </c>
      <c r="Z731" t="str">
        <f>Scorers!C336</f>
        <v>الألومنيوم</v>
      </c>
      <c r="AA731">
        <f>Scorers!T336</f>
        <v>0</v>
      </c>
      <c r="AB731">
        <f t="shared" si="30"/>
        <v>3.2999999999999918E-2</v>
      </c>
      <c r="AC731"/>
      <c r="AD731"/>
      <c r="AE731"/>
      <c r="AF731"/>
      <c r="AG731"/>
      <c r="AH731" s="100">
        <f t="shared" si="31"/>
        <v>0</v>
      </c>
      <c r="AI731" s="100"/>
      <c r="AJ731" s="100"/>
      <c r="AK731"/>
      <c r="AL731"/>
      <c r="AM731"/>
    </row>
    <row r="732" spans="23:39" ht="14.25" customHeight="1">
      <c r="W732" t="str">
        <f t="shared" si="29"/>
        <v/>
      </c>
      <c r="X732">
        <f t="shared" si="32"/>
        <v>3.3099999999999921E-2</v>
      </c>
      <c r="Y732">
        <f>Scorers!B337</f>
        <v>0</v>
      </c>
      <c r="Z732" t="str">
        <f>Scorers!C337</f>
        <v>الألومنيوم</v>
      </c>
      <c r="AA732">
        <f>Scorers!T337</f>
        <v>0</v>
      </c>
      <c r="AB732">
        <f t="shared" si="30"/>
        <v>3.3099999999999921E-2</v>
      </c>
      <c r="AC732"/>
      <c r="AD732"/>
      <c r="AE732"/>
      <c r="AF732"/>
      <c r="AG732"/>
      <c r="AH732" s="100">
        <f t="shared" si="31"/>
        <v>0</v>
      </c>
      <c r="AI732" s="100"/>
      <c r="AJ732" s="100"/>
      <c r="AK732"/>
      <c r="AL732"/>
      <c r="AM732"/>
    </row>
    <row r="733" spans="23:39" ht="14.25" customHeight="1">
      <c r="W733" t="str">
        <f t="shared" si="29"/>
        <v/>
      </c>
      <c r="X733">
        <f t="shared" si="32"/>
        <v>3.3199999999999924E-2</v>
      </c>
      <c r="Y733">
        <f>Scorers!B338</f>
        <v>0</v>
      </c>
      <c r="Z733" t="str">
        <f>Scorers!C338</f>
        <v>الألومنيوم</v>
      </c>
      <c r="AA733">
        <f>Scorers!T338</f>
        <v>0</v>
      </c>
      <c r="AB733">
        <f t="shared" si="30"/>
        <v>3.3199999999999924E-2</v>
      </c>
      <c r="AC733"/>
      <c r="AD733"/>
      <c r="AE733"/>
      <c r="AF733"/>
      <c r="AG733"/>
      <c r="AH733" s="100">
        <f t="shared" si="31"/>
        <v>0</v>
      </c>
      <c r="AI733" s="100"/>
      <c r="AJ733" s="100"/>
      <c r="AK733"/>
      <c r="AL733"/>
      <c r="AM733"/>
    </row>
    <row r="734" spans="23:39" ht="14.25" customHeight="1">
      <c r="W734" t="str">
        <f t="shared" si="29"/>
        <v/>
      </c>
      <c r="X734">
        <f t="shared" si="32"/>
        <v>3.3299999999999927E-2</v>
      </c>
      <c r="Y734">
        <f>Scorers!B339</f>
        <v>0</v>
      </c>
      <c r="Z734" t="str">
        <f>Scorers!C339</f>
        <v>الألومنيوم</v>
      </c>
      <c r="AA734">
        <f>Scorers!T339</f>
        <v>0</v>
      </c>
      <c r="AB734">
        <f t="shared" si="30"/>
        <v>3.3299999999999927E-2</v>
      </c>
      <c r="AC734"/>
      <c r="AD734"/>
      <c r="AE734"/>
      <c r="AF734"/>
      <c r="AG734"/>
      <c r="AH734" s="100">
        <f t="shared" si="31"/>
        <v>0</v>
      </c>
      <c r="AI734" s="100"/>
      <c r="AJ734" s="100"/>
      <c r="AK734"/>
      <c r="AL734"/>
      <c r="AM734"/>
    </row>
    <row r="735" spans="23:39" ht="14.25" customHeight="1">
      <c r="W735" t="str">
        <f t="shared" si="29"/>
        <v/>
      </c>
      <c r="X735">
        <f t="shared" si="32"/>
        <v>3.339999999999993E-2</v>
      </c>
      <c r="Y735">
        <f>Scorers!B340</f>
        <v>0</v>
      </c>
      <c r="Z735" t="str">
        <f>Scorers!C340</f>
        <v>الألومنيوم</v>
      </c>
      <c r="AA735">
        <f>Scorers!T340</f>
        <v>0</v>
      </c>
      <c r="AB735">
        <f t="shared" si="30"/>
        <v>3.339999999999993E-2</v>
      </c>
      <c r="AC735"/>
      <c r="AD735"/>
      <c r="AE735"/>
      <c r="AF735"/>
      <c r="AG735"/>
      <c r="AH735" s="100">
        <f t="shared" si="31"/>
        <v>0</v>
      </c>
      <c r="AI735" s="100"/>
      <c r="AJ735" s="100"/>
      <c r="AK735"/>
      <c r="AL735"/>
      <c r="AM735"/>
    </row>
    <row r="736" spans="23:39" ht="14.25" customHeight="1">
      <c r="W736" t="str">
        <f t="shared" si="29"/>
        <v/>
      </c>
      <c r="X736">
        <f t="shared" si="32"/>
        <v>3.3499999999999933E-2</v>
      </c>
      <c r="Y736">
        <f>Scorers!B341</f>
        <v>0</v>
      </c>
      <c r="Z736" t="str">
        <f>Scorers!C341</f>
        <v>الألومنيوم</v>
      </c>
      <c r="AA736">
        <f>Scorers!T341</f>
        <v>0</v>
      </c>
      <c r="AB736">
        <f t="shared" si="30"/>
        <v>3.3499999999999933E-2</v>
      </c>
      <c r="AC736"/>
      <c r="AD736"/>
      <c r="AE736"/>
      <c r="AF736"/>
      <c r="AG736"/>
      <c r="AH736" s="100">
        <f t="shared" si="31"/>
        <v>0</v>
      </c>
      <c r="AI736" s="100"/>
      <c r="AJ736" s="100"/>
      <c r="AK736"/>
      <c r="AL736"/>
      <c r="AM736"/>
    </row>
    <row r="737" spans="23:39" ht="14.25" customHeight="1">
      <c r="W737" t="str">
        <f t="shared" si="29"/>
        <v/>
      </c>
      <c r="X737">
        <f t="shared" si="32"/>
        <v>3.3599999999999935E-2</v>
      </c>
      <c r="Y737">
        <f>Scorers!B342</f>
        <v>0</v>
      </c>
      <c r="Z737" t="str">
        <f>Scorers!C342</f>
        <v>الألومنيوم</v>
      </c>
      <c r="AA737">
        <f>Scorers!T342</f>
        <v>0</v>
      </c>
      <c r="AB737">
        <f t="shared" si="30"/>
        <v>3.3599999999999935E-2</v>
      </c>
      <c r="AC737"/>
      <c r="AD737"/>
      <c r="AE737"/>
      <c r="AF737"/>
      <c r="AG737"/>
      <c r="AH737" s="100">
        <f t="shared" si="31"/>
        <v>0</v>
      </c>
      <c r="AI737" s="100"/>
      <c r="AJ737" s="100"/>
      <c r="AK737"/>
      <c r="AL737"/>
      <c r="AM737"/>
    </row>
    <row r="738" spans="23:39" ht="14.25" customHeight="1">
      <c r="W738" t="str">
        <f t="shared" si="29"/>
        <v/>
      </c>
      <c r="X738">
        <f t="shared" si="32"/>
        <v>3.3699999999999938E-2</v>
      </c>
      <c r="Y738">
        <f>Scorers!B343</f>
        <v>0</v>
      </c>
      <c r="Z738" t="str">
        <f>Scorers!C343</f>
        <v>الألومنيوم</v>
      </c>
      <c r="AA738">
        <f>Scorers!T343</f>
        <v>0</v>
      </c>
      <c r="AB738">
        <f t="shared" si="30"/>
        <v>3.3699999999999938E-2</v>
      </c>
      <c r="AC738"/>
      <c r="AD738"/>
      <c r="AE738"/>
      <c r="AF738"/>
      <c r="AG738"/>
      <c r="AH738" s="100">
        <f t="shared" si="31"/>
        <v>0</v>
      </c>
      <c r="AI738" s="100"/>
      <c r="AJ738" s="100"/>
      <c r="AK738"/>
      <c r="AL738"/>
      <c r="AM738"/>
    </row>
    <row r="739" spans="23:39" ht="14.25" customHeight="1">
      <c r="W739" t="str">
        <f t="shared" si="29"/>
        <v/>
      </c>
      <c r="X739">
        <f t="shared" si="32"/>
        <v>3.3799999999999941E-2</v>
      </c>
      <c r="Y739">
        <f>Scorers!B344</f>
        <v>0</v>
      </c>
      <c r="Z739" t="str">
        <f>Scorers!C344</f>
        <v>الألومنيوم</v>
      </c>
      <c r="AA739">
        <f>Scorers!T344</f>
        <v>0</v>
      </c>
      <c r="AB739">
        <f t="shared" si="30"/>
        <v>3.3799999999999941E-2</v>
      </c>
      <c r="AC739"/>
      <c r="AD739"/>
      <c r="AE739"/>
      <c r="AF739"/>
      <c r="AG739"/>
      <c r="AH739" s="100">
        <f t="shared" si="31"/>
        <v>0</v>
      </c>
      <c r="AI739" s="100"/>
      <c r="AJ739" s="100"/>
      <c r="AK739"/>
      <c r="AL739"/>
      <c r="AM739"/>
    </row>
    <row r="740" spans="23:39" ht="14.25" customHeight="1">
      <c r="W740" t="str">
        <f t="shared" si="29"/>
        <v/>
      </c>
      <c r="X740">
        <f t="shared" si="32"/>
        <v>3.3899999999999944E-2</v>
      </c>
      <c r="Y740">
        <f>Scorers!B345</f>
        <v>0</v>
      </c>
      <c r="Z740" t="str">
        <f>Scorers!C345</f>
        <v>الألومنيوم</v>
      </c>
      <c r="AA740">
        <f>Scorers!T345</f>
        <v>0</v>
      </c>
      <c r="AB740">
        <f t="shared" si="30"/>
        <v>3.3899999999999944E-2</v>
      </c>
      <c r="AC740"/>
      <c r="AD740"/>
      <c r="AE740"/>
      <c r="AF740"/>
      <c r="AG740"/>
      <c r="AH740" s="100">
        <f t="shared" si="31"/>
        <v>0</v>
      </c>
      <c r="AI740" s="100"/>
      <c r="AJ740" s="100"/>
      <c r="AK740"/>
      <c r="AL740"/>
      <c r="AM740"/>
    </row>
    <row r="741" spans="23:39" ht="14.25" customHeight="1">
      <c r="W741" t="str">
        <f t="shared" si="29"/>
        <v/>
      </c>
      <c r="X741">
        <f t="shared" si="32"/>
        <v>3.3999999999999947E-2</v>
      </c>
      <c r="Y741">
        <f>Scorers!B346</f>
        <v>0</v>
      </c>
      <c r="Z741" t="str">
        <f>Scorers!C346</f>
        <v>الألومنيوم</v>
      </c>
      <c r="AA741">
        <f>Scorers!T346</f>
        <v>0</v>
      </c>
      <c r="AB741">
        <f t="shared" si="30"/>
        <v>3.3999999999999947E-2</v>
      </c>
      <c r="AC741"/>
      <c r="AD741"/>
      <c r="AE741"/>
      <c r="AF741"/>
      <c r="AG741"/>
      <c r="AH741" s="100">
        <f t="shared" si="31"/>
        <v>0</v>
      </c>
      <c r="AI741" s="100"/>
      <c r="AJ741" s="100"/>
      <c r="AK741"/>
      <c r="AL741"/>
      <c r="AM741"/>
    </row>
    <row r="742" spans="23:39" ht="14.25" customHeight="1">
      <c r="W742" t="str">
        <f t="shared" si="29"/>
        <v/>
      </c>
      <c r="X742">
        <f t="shared" si="32"/>
        <v>3.409999999999995E-2</v>
      </c>
      <c r="Y742">
        <f>Scorers!B347</f>
        <v>0</v>
      </c>
      <c r="Z742" t="str">
        <f>Scorers!C347</f>
        <v>الألومنيوم</v>
      </c>
      <c r="AA742">
        <f>Scorers!T347</f>
        <v>0</v>
      </c>
      <c r="AB742">
        <f t="shared" si="30"/>
        <v>3.409999999999995E-2</v>
      </c>
      <c r="AC742"/>
      <c r="AD742"/>
      <c r="AE742"/>
      <c r="AF742"/>
      <c r="AG742"/>
      <c r="AH742" s="100">
        <f t="shared" si="31"/>
        <v>0</v>
      </c>
      <c r="AI742" s="100"/>
      <c r="AJ742" s="100"/>
      <c r="AK742"/>
      <c r="AL742"/>
      <c r="AM742"/>
    </row>
    <row r="743" spans="23:39" ht="14.25" customHeight="1">
      <c r="W743" t="str">
        <f t="shared" si="29"/>
        <v/>
      </c>
      <c r="X743">
        <f t="shared" si="32"/>
        <v>3.4199999999999953E-2</v>
      </c>
      <c r="Y743">
        <f>Scorers!B348</f>
        <v>0</v>
      </c>
      <c r="Z743" t="str">
        <f>Scorers!C348</f>
        <v>الألومنيوم</v>
      </c>
      <c r="AA743">
        <f>Scorers!T348</f>
        <v>0</v>
      </c>
      <c r="AB743">
        <f t="shared" si="30"/>
        <v>3.4199999999999953E-2</v>
      </c>
      <c r="AC743"/>
      <c r="AD743"/>
      <c r="AE743"/>
      <c r="AF743"/>
      <c r="AG743"/>
      <c r="AH743" s="100">
        <f t="shared" si="31"/>
        <v>0</v>
      </c>
      <c r="AI743" s="100"/>
      <c r="AJ743" s="100"/>
      <c r="AK743"/>
      <c r="AL743"/>
      <c r="AM743"/>
    </row>
    <row r="744" spans="23:39" ht="14.25" customHeight="1">
      <c r="W744" t="str">
        <f t="shared" si="29"/>
        <v/>
      </c>
      <c r="X744">
        <f t="shared" si="32"/>
        <v>3.4299999999999956E-2</v>
      </c>
      <c r="Y744">
        <f>Scorers!B349</f>
        <v>0</v>
      </c>
      <c r="Z744">
        <f>Scorers!C349</f>
        <v>0</v>
      </c>
      <c r="AA744">
        <f>Scorers!T349</f>
        <v>0</v>
      </c>
      <c r="AB744">
        <f t="shared" si="30"/>
        <v>3.4299999999999956E-2</v>
      </c>
      <c r="AC744"/>
      <c r="AD744"/>
      <c r="AE744"/>
      <c r="AF744"/>
      <c r="AG744"/>
      <c r="AH744" s="100">
        <f t="shared" si="31"/>
        <v>0</v>
      </c>
      <c r="AI744" s="100"/>
      <c r="AJ744" s="100"/>
      <c r="AK744"/>
      <c r="AL744"/>
      <c r="AM744"/>
    </row>
    <row r="745" spans="23:39" ht="14.25" customHeight="1">
      <c r="W745" t="str">
        <f t="shared" si="29"/>
        <v/>
      </c>
      <c r="X745">
        <f t="shared" si="32"/>
        <v>3.4399999999999958E-2</v>
      </c>
      <c r="Y745">
        <f>Scorers!B350</f>
        <v>0</v>
      </c>
      <c r="Z745">
        <f>Scorers!C350</f>
        <v>0</v>
      </c>
      <c r="AA745">
        <f>Scorers!T350</f>
        <v>0</v>
      </c>
      <c r="AB745">
        <f t="shared" si="30"/>
        <v>3.4399999999999958E-2</v>
      </c>
      <c r="AC745"/>
      <c r="AD745"/>
      <c r="AE745"/>
      <c r="AF745"/>
      <c r="AG745"/>
      <c r="AH745" s="100">
        <f t="shared" si="31"/>
        <v>0</v>
      </c>
      <c r="AI745" s="100"/>
      <c r="AJ745" s="100"/>
      <c r="AK745"/>
      <c r="AL745"/>
      <c r="AM745"/>
    </row>
    <row r="746" spans="23:39" ht="14.25" customHeight="1">
      <c r="W746" t="str">
        <f t="shared" si="29"/>
        <v/>
      </c>
      <c r="X746">
        <f t="shared" si="32"/>
        <v>3.4499999999999961E-2</v>
      </c>
      <c r="Y746">
        <f>Scorers!B351</f>
        <v>0</v>
      </c>
      <c r="Z746">
        <f>Scorers!C351</f>
        <v>0</v>
      </c>
      <c r="AA746">
        <f>Scorers!T351</f>
        <v>0</v>
      </c>
      <c r="AB746">
        <f t="shared" si="30"/>
        <v>3.4499999999999961E-2</v>
      </c>
      <c r="AC746"/>
      <c r="AD746"/>
      <c r="AE746"/>
      <c r="AF746"/>
      <c r="AG746"/>
      <c r="AH746" s="100">
        <f t="shared" si="31"/>
        <v>0</v>
      </c>
      <c r="AI746" s="100"/>
      <c r="AJ746" s="100"/>
      <c r="AK746"/>
      <c r="AL746"/>
      <c r="AM746"/>
    </row>
    <row r="747" spans="23:39" ht="14.25" customHeight="1">
      <c r="W747">
        <f t="shared" si="29"/>
        <v>7</v>
      </c>
      <c r="X747">
        <f t="shared" si="32"/>
        <v>3.4599999999999964E-2</v>
      </c>
      <c r="Y747" t="str">
        <f>Scorers!B352</f>
        <v>أحمد حسن</v>
      </c>
      <c r="Z747" t="str">
        <f>Scorers!C352</f>
        <v>غزل المحلة</v>
      </c>
      <c r="AA747">
        <f>Scorers!T352</f>
        <v>1</v>
      </c>
      <c r="AB747">
        <f t="shared" si="30"/>
        <v>1.0346</v>
      </c>
      <c r="AC747"/>
      <c r="AD747"/>
      <c r="AE747"/>
      <c r="AF747"/>
      <c r="AG747"/>
      <c r="AH747" s="100">
        <f t="shared" si="31"/>
        <v>0</v>
      </c>
      <c r="AI747" s="100"/>
      <c r="AJ747" s="100"/>
      <c r="AK747"/>
      <c r="AL747"/>
      <c r="AM747"/>
    </row>
    <row r="748" spans="23:39" ht="14.25" customHeight="1">
      <c r="W748" t="str">
        <f t="shared" si="29"/>
        <v/>
      </c>
      <c r="X748">
        <f t="shared" si="32"/>
        <v>3.4699999999999967E-2</v>
      </c>
      <c r="Y748" t="str">
        <f>Scorers!B353</f>
        <v>احمد حسن</v>
      </c>
      <c r="Z748" t="str">
        <f>Scorers!C353</f>
        <v>غزل المحلة</v>
      </c>
      <c r="AA748">
        <f>Scorers!T353</f>
        <v>0</v>
      </c>
      <c r="AB748">
        <f t="shared" si="30"/>
        <v>3.4699999999999967E-2</v>
      </c>
      <c r="AC748"/>
      <c r="AD748"/>
      <c r="AE748"/>
      <c r="AF748"/>
      <c r="AG748"/>
      <c r="AH748" s="100">
        <f t="shared" si="31"/>
        <v>0</v>
      </c>
      <c r="AI748" s="100"/>
      <c r="AJ748" s="100"/>
      <c r="AK748"/>
      <c r="AL748"/>
      <c r="AM748"/>
    </row>
    <row r="749" spans="23:39" ht="14.25" customHeight="1">
      <c r="W749" t="str">
        <f t="shared" si="29"/>
        <v/>
      </c>
      <c r="X749">
        <f t="shared" si="32"/>
        <v>3.479999999999997E-2</v>
      </c>
      <c r="Y749" t="str">
        <f>Scorers!B354</f>
        <v>أحمد حسن</v>
      </c>
      <c r="Z749" t="str">
        <f>Scorers!C354</f>
        <v>غزل المحلة</v>
      </c>
      <c r="AA749">
        <f>Scorers!T354</f>
        <v>0</v>
      </c>
      <c r="AB749">
        <f t="shared" si="30"/>
        <v>3.479999999999997E-2</v>
      </c>
      <c r="AC749"/>
      <c r="AD749"/>
      <c r="AE749"/>
      <c r="AF749"/>
      <c r="AG749"/>
      <c r="AH749" s="100">
        <f t="shared" si="31"/>
        <v>0</v>
      </c>
      <c r="AI749" s="100"/>
      <c r="AJ749" s="100"/>
      <c r="AK749"/>
      <c r="AL749"/>
      <c r="AM749"/>
    </row>
    <row r="750" spans="23:39" ht="14.25" customHeight="1">
      <c r="W750" t="str">
        <f t="shared" si="29"/>
        <v/>
      </c>
      <c r="X750">
        <f t="shared" si="32"/>
        <v>3.4899999999999973E-2</v>
      </c>
      <c r="Y750">
        <f>Scorers!B355</f>
        <v>0</v>
      </c>
      <c r="Z750" t="str">
        <f>Scorers!C355</f>
        <v>غزل المحلة</v>
      </c>
      <c r="AA750">
        <f>Scorers!T355</f>
        <v>0</v>
      </c>
      <c r="AB750">
        <f t="shared" si="30"/>
        <v>3.4899999999999973E-2</v>
      </c>
      <c r="AC750"/>
      <c r="AD750"/>
      <c r="AE750"/>
      <c r="AF750"/>
      <c r="AG750"/>
      <c r="AH750" s="100">
        <f t="shared" si="31"/>
        <v>0</v>
      </c>
      <c r="AI750" s="100"/>
      <c r="AJ750" s="100"/>
      <c r="AK750"/>
      <c r="AL750"/>
      <c r="AM750"/>
    </row>
    <row r="751" spans="23:39" ht="14.25" customHeight="1">
      <c r="W751" t="str">
        <f t="shared" si="29"/>
        <v/>
      </c>
      <c r="X751">
        <f t="shared" si="32"/>
        <v>3.4999999999999976E-2</v>
      </c>
      <c r="Y751">
        <f>Scorers!B356</f>
        <v>0</v>
      </c>
      <c r="Z751" t="str">
        <f>Scorers!C356</f>
        <v>غزل المحلة</v>
      </c>
      <c r="AA751">
        <f>Scorers!T356</f>
        <v>0</v>
      </c>
      <c r="AB751">
        <f t="shared" si="30"/>
        <v>3.4999999999999976E-2</v>
      </c>
      <c r="AC751"/>
      <c r="AD751"/>
      <c r="AE751"/>
      <c r="AF751"/>
      <c r="AG751"/>
      <c r="AH751" s="100">
        <f t="shared" si="31"/>
        <v>0</v>
      </c>
      <c r="AI751" s="100"/>
      <c r="AJ751" s="100"/>
      <c r="AK751"/>
      <c r="AL751"/>
      <c r="AM751"/>
    </row>
    <row r="752" spans="23:39" ht="14.25" customHeight="1">
      <c r="W752" t="str">
        <f t="shared" si="29"/>
        <v/>
      </c>
      <c r="X752">
        <f t="shared" si="32"/>
        <v>3.5099999999999978E-2</v>
      </c>
      <c r="Y752">
        <f>Scorers!B357</f>
        <v>0</v>
      </c>
      <c r="Z752" t="str">
        <f>Scorers!C357</f>
        <v>غزل المحلة</v>
      </c>
      <c r="AA752">
        <f>Scorers!T357</f>
        <v>0</v>
      </c>
      <c r="AB752">
        <f t="shared" si="30"/>
        <v>3.5099999999999978E-2</v>
      </c>
      <c r="AC752"/>
      <c r="AD752"/>
      <c r="AE752"/>
      <c r="AF752"/>
      <c r="AG752"/>
      <c r="AH752" s="100">
        <f t="shared" si="31"/>
        <v>0</v>
      </c>
      <c r="AI752" s="100"/>
      <c r="AJ752" s="100"/>
      <c r="AK752"/>
      <c r="AL752"/>
      <c r="AM752"/>
    </row>
    <row r="753" spans="23:39" ht="14.25" customHeight="1">
      <c r="W753" t="str">
        <f t="shared" si="29"/>
        <v/>
      </c>
      <c r="X753">
        <f t="shared" si="32"/>
        <v>3.5199999999999981E-2</v>
      </c>
      <c r="Y753">
        <f>Scorers!B358</f>
        <v>0</v>
      </c>
      <c r="Z753" t="str">
        <f>Scorers!C358</f>
        <v>غزل المحلة</v>
      </c>
      <c r="AA753">
        <f>Scorers!T358</f>
        <v>0</v>
      </c>
      <c r="AB753">
        <f t="shared" si="30"/>
        <v>3.5199999999999981E-2</v>
      </c>
      <c r="AC753"/>
      <c r="AD753"/>
      <c r="AE753"/>
      <c r="AF753"/>
      <c r="AG753"/>
      <c r="AH753" s="100">
        <f t="shared" si="31"/>
        <v>0</v>
      </c>
      <c r="AI753" s="100"/>
      <c r="AJ753" s="100"/>
      <c r="AK753"/>
      <c r="AL753"/>
      <c r="AM753"/>
    </row>
    <row r="754" spans="23:39" ht="14.25" customHeight="1">
      <c r="W754" t="str">
        <f t="shared" si="29"/>
        <v/>
      </c>
      <c r="X754">
        <f t="shared" si="32"/>
        <v>3.5299999999999984E-2</v>
      </c>
      <c r="Y754">
        <f>Scorers!B359</f>
        <v>0</v>
      </c>
      <c r="Z754" t="str">
        <f>Scorers!C359</f>
        <v>غزل المحلة</v>
      </c>
      <c r="AA754">
        <f>Scorers!T359</f>
        <v>0</v>
      </c>
      <c r="AB754">
        <f t="shared" si="30"/>
        <v>3.5299999999999984E-2</v>
      </c>
      <c r="AC754"/>
      <c r="AD754"/>
      <c r="AE754"/>
      <c r="AF754"/>
      <c r="AG754"/>
      <c r="AH754" s="100">
        <f t="shared" si="31"/>
        <v>0</v>
      </c>
      <c r="AI754" s="100"/>
      <c r="AJ754" s="100"/>
      <c r="AK754"/>
      <c r="AL754"/>
      <c r="AM754"/>
    </row>
    <row r="755" spans="23:39" ht="14.25" customHeight="1">
      <c r="W755" t="str">
        <f t="shared" si="29"/>
        <v/>
      </c>
      <c r="X755">
        <f t="shared" si="32"/>
        <v>3.5399999999999987E-2</v>
      </c>
      <c r="Y755">
        <f>Scorers!B360</f>
        <v>0</v>
      </c>
      <c r="Z755" t="str">
        <f>Scorers!C360</f>
        <v>غزل المحلة</v>
      </c>
      <c r="AA755">
        <f>Scorers!T360</f>
        <v>0</v>
      </c>
      <c r="AB755">
        <f t="shared" si="30"/>
        <v>3.5399999999999987E-2</v>
      </c>
      <c r="AC755"/>
      <c r="AD755"/>
      <c r="AE755"/>
      <c r="AF755"/>
      <c r="AG755"/>
      <c r="AH755" s="100">
        <f t="shared" si="31"/>
        <v>0</v>
      </c>
      <c r="AI755" s="100"/>
      <c r="AJ755" s="100"/>
      <c r="AK755"/>
      <c r="AL755"/>
      <c r="AM755"/>
    </row>
    <row r="756" spans="23:39" ht="14.25" customHeight="1">
      <c r="W756" t="str">
        <f t="shared" si="29"/>
        <v/>
      </c>
      <c r="X756">
        <f t="shared" si="32"/>
        <v>3.549999999999999E-2</v>
      </c>
      <c r="Y756">
        <f>Scorers!B361</f>
        <v>0</v>
      </c>
      <c r="Z756" t="str">
        <f>Scorers!C361</f>
        <v>غزل المحلة</v>
      </c>
      <c r="AA756">
        <f>Scorers!T361</f>
        <v>0</v>
      </c>
      <c r="AB756">
        <f t="shared" si="30"/>
        <v>3.549999999999999E-2</v>
      </c>
      <c r="AC756"/>
      <c r="AD756"/>
      <c r="AE756"/>
      <c r="AF756"/>
      <c r="AG756"/>
      <c r="AH756" s="100">
        <f t="shared" si="31"/>
        <v>0</v>
      </c>
      <c r="AI756" s="100"/>
      <c r="AJ756" s="100"/>
      <c r="AK756"/>
      <c r="AL756"/>
      <c r="AM756"/>
    </row>
    <row r="757" spans="23:39" ht="14.25" customHeight="1">
      <c r="W757" t="str">
        <f t="shared" si="29"/>
        <v/>
      </c>
      <c r="X757">
        <f t="shared" si="32"/>
        <v>3.5599999999999993E-2</v>
      </c>
      <c r="Y757">
        <f>Scorers!B362</f>
        <v>0</v>
      </c>
      <c r="Z757" t="str">
        <f>Scorers!C362</f>
        <v>غزل المحلة</v>
      </c>
      <c r="AA757">
        <f>Scorers!T362</f>
        <v>0</v>
      </c>
      <c r="AB757">
        <f t="shared" si="30"/>
        <v>3.5599999999999993E-2</v>
      </c>
      <c r="AC757"/>
      <c r="AD757"/>
      <c r="AE757"/>
      <c r="AF757"/>
      <c r="AG757"/>
      <c r="AH757" s="100">
        <f t="shared" si="31"/>
        <v>0</v>
      </c>
      <c r="AI757" s="100"/>
      <c r="AJ757" s="100"/>
      <c r="AK757"/>
      <c r="AL757"/>
      <c r="AM757"/>
    </row>
    <row r="758" spans="23:39" ht="14.25" customHeight="1">
      <c r="W758" t="str">
        <f t="shared" si="29"/>
        <v/>
      </c>
      <c r="X758">
        <f t="shared" si="32"/>
        <v>3.5699999999999996E-2</v>
      </c>
      <c r="Y758">
        <f>Scorers!B363</f>
        <v>0</v>
      </c>
      <c r="Z758" t="str">
        <f>Scorers!C363</f>
        <v>غزل المحلة</v>
      </c>
      <c r="AA758">
        <f>Scorers!T363</f>
        <v>0</v>
      </c>
      <c r="AB758">
        <f t="shared" si="30"/>
        <v>3.5699999999999996E-2</v>
      </c>
      <c r="AC758"/>
      <c r="AD758"/>
      <c r="AE758"/>
      <c r="AF758"/>
      <c r="AG758"/>
      <c r="AH758" s="100">
        <f t="shared" si="31"/>
        <v>0</v>
      </c>
      <c r="AI758" s="100"/>
      <c r="AJ758" s="100"/>
      <c r="AK758"/>
      <c r="AL758"/>
      <c r="AM758"/>
    </row>
    <row r="759" spans="23:39" ht="14.25" customHeight="1">
      <c r="W759" t="str">
        <f t="shared" si="29"/>
        <v/>
      </c>
      <c r="X759">
        <f t="shared" si="32"/>
        <v>3.5799999999999998E-2</v>
      </c>
      <c r="Y759">
        <f>Scorers!B364</f>
        <v>0</v>
      </c>
      <c r="Z759" t="str">
        <f>Scorers!C364</f>
        <v>غزل المحلة</v>
      </c>
      <c r="AA759">
        <f>Scorers!T364</f>
        <v>0</v>
      </c>
      <c r="AB759">
        <f t="shared" si="30"/>
        <v>3.5799999999999998E-2</v>
      </c>
      <c r="AC759"/>
      <c r="AD759"/>
      <c r="AE759"/>
      <c r="AF759"/>
      <c r="AG759"/>
      <c r="AH759" s="100">
        <f t="shared" si="31"/>
        <v>0</v>
      </c>
      <c r="AI759" s="100"/>
      <c r="AJ759" s="100"/>
      <c r="AK759"/>
      <c r="AL759"/>
      <c r="AM759"/>
    </row>
    <row r="760" spans="23:39" ht="14.25" customHeight="1">
      <c r="W760" t="str">
        <f t="shared" si="29"/>
        <v/>
      </c>
      <c r="X760">
        <f t="shared" si="32"/>
        <v>3.5900000000000001E-2</v>
      </c>
      <c r="Y760">
        <f>Scorers!B365</f>
        <v>0</v>
      </c>
      <c r="Z760" t="str">
        <f>Scorers!C365</f>
        <v>غزل المحلة</v>
      </c>
      <c r="AA760">
        <f>Scorers!T365</f>
        <v>0</v>
      </c>
      <c r="AB760">
        <f t="shared" si="30"/>
        <v>3.5900000000000001E-2</v>
      </c>
      <c r="AC760"/>
      <c r="AD760"/>
      <c r="AE760"/>
      <c r="AF760"/>
      <c r="AG760"/>
      <c r="AH760" s="100">
        <f t="shared" si="31"/>
        <v>0</v>
      </c>
      <c r="AI760" s="100"/>
      <c r="AJ760" s="100"/>
      <c r="AK760"/>
      <c r="AL760"/>
      <c r="AM760"/>
    </row>
    <row r="761" spans="23:39" ht="14.25" customHeight="1">
      <c r="W761" t="str">
        <f t="shared" si="29"/>
        <v/>
      </c>
      <c r="X761">
        <f t="shared" si="32"/>
        <v>3.6000000000000004E-2</v>
      </c>
      <c r="Y761">
        <f>Scorers!B366</f>
        <v>0</v>
      </c>
      <c r="Z761" t="str">
        <f>Scorers!C366</f>
        <v>غزل المحلة</v>
      </c>
      <c r="AA761">
        <f>Scorers!T366</f>
        <v>0</v>
      </c>
      <c r="AB761">
        <f t="shared" si="30"/>
        <v>3.6000000000000004E-2</v>
      </c>
      <c r="AC761"/>
      <c r="AD761"/>
      <c r="AE761"/>
      <c r="AF761"/>
      <c r="AG761"/>
      <c r="AH761" s="100">
        <f t="shared" si="31"/>
        <v>0</v>
      </c>
      <c r="AI761" s="100"/>
      <c r="AJ761" s="100"/>
      <c r="AK761"/>
      <c r="AL761"/>
      <c r="AM761"/>
    </row>
    <row r="762" spans="23:39" ht="14.25" customHeight="1">
      <c r="W762" t="str">
        <f t="shared" si="29"/>
        <v/>
      </c>
      <c r="X762">
        <f t="shared" si="32"/>
        <v>3.6100000000000007E-2</v>
      </c>
      <c r="Y762">
        <f>Scorers!B367</f>
        <v>0</v>
      </c>
      <c r="Z762" t="str">
        <f>Scorers!C367</f>
        <v>غزل المحلة</v>
      </c>
      <c r="AA762">
        <f>Scorers!T367</f>
        <v>0</v>
      </c>
      <c r="AB762">
        <f t="shared" si="30"/>
        <v>3.6100000000000007E-2</v>
      </c>
      <c r="AC762"/>
      <c r="AD762"/>
      <c r="AE762"/>
      <c r="AF762"/>
      <c r="AG762"/>
      <c r="AH762" s="100">
        <f t="shared" si="31"/>
        <v>0</v>
      </c>
      <c r="AI762" s="100"/>
      <c r="AJ762" s="100"/>
      <c r="AK762"/>
      <c r="AL762"/>
      <c r="AM762"/>
    </row>
    <row r="763" spans="23:39" ht="14.25" customHeight="1">
      <c r="W763" t="str">
        <f t="shared" si="29"/>
        <v/>
      </c>
      <c r="X763">
        <f t="shared" si="32"/>
        <v>3.620000000000001E-2</v>
      </c>
      <c r="Y763">
        <f>Scorers!B368</f>
        <v>0</v>
      </c>
      <c r="Z763" t="str">
        <f>Scorers!C368</f>
        <v>غزل المحلة</v>
      </c>
      <c r="AA763">
        <f>Scorers!T368</f>
        <v>0</v>
      </c>
      <c r="AB763">
        <f t="shared" si="30"/>
        <v>3.620000000000001E-2</v>
      </c>
      <c r="AC763"/>
      <c r="AD763"/>
      <c r="AE763"/>
      <c r="AF763"/>
      <c r="AG763"/>
      <c r="AH763" s="100">
        <f t="shared" si="31"/>
        <v>0</v>
      </c>
      <c r="AI763" s="100"/>
      <c r="AJ763" s="100"/>
      <c r="AK763"/>
      <c r="AL763"/>
      <c r="AM763"/>
    </row>
    <row r="764" spans="23:39" ht="14.25" customHeight="1">
      <c r="W764" t="str">
        <f t="shared" si="29"/>
        <v/>
      </c>
      <c r="X764">
        <f t="shared" si="32"/>
        <v>3.6300000000000013E-2</v>
      </c>
      <c r="Y764">
        <f>Scorers!B369</f>
        <v>0</v>
      </c>
      <c r="Z764" t="str">
        <f>Scorers!C369</f>
        <v>غزل المحلة</v>
      </c>
      <c r="AA764">
        <f>Scorers!T369</f>
        <v>0</v>
      </c>
      <c r="AB764">
        <f t="shared" si="30"/>
        <v>3.6300000000000013E-2</v>
      </c>
      <c r="AC764"/>
      <c r="AD764"/>
      <c r="AE764"/>
      <c r="AF764"/>
      <c r="AG764"/>
      <c r="AH764" s="100">
        <f t="shared" si="31"/>
        <v>0</v>
      </c>
      <c r="AI764" s="100"/>
      <c r="AJ764" s="100"/>
      <c r="AK764"/>
      <c r="AL764"/>
      <c r="AM764"/>
    </row>
    <row r="765" spans="23:39" ht="14.25" customHeight="1">
      <c r="W765" t="str">
        <f t="shared" si="29"/>
        <v/>
      </c>
      <c r="X765">
        <f t="shared" si="32"/>
        <v>3.6400000000000016E-2</v>
      </c>
      <c r="Y765">
        <f>Scorers!B370</f>
        <v>0</v>
      </c>
      <c r="Z765" t="str">
        <f>Scorers!C370</f>
        <v>غزل المحلة</v>
      </c>
      <c r="AA765">
        <f>Scorers!T370</f>
        <v>0</v>
      </c>
      <c r="AB765">
        <f t="shared" si="30"/>
        <v>3.6400000000000016E-2</v>
      </c>
      <c r="AC765"/>
      <c r="AD765"/>
      <c r="AE765"/>
      <c r="AF765"/>
      <c r="AG765"/>
      <c r="AH765" s="100">
        <f t="shared" si="31"/>
        <v>0</v>
      </c>
      <c r="AI765" s="100"/>
      <c r="AJ765" s="100"/>
      <c r="AK765"/>
      <c r="AL765"/>
      <c r="AM765"/>
    </row>
    <row r="766" spans="23:39" ht="14.25" customHeight="1">
      <c r="W766" t="str">
        <f t="shared" si="29"/>
        <v/>
      </c>
      <c r="X766">
        <f t="shared" si="32"/>
        <v>3.6500000000000019E-2</v>
      </c>
      <c r="Y766">
        <f>Scorers!B371</f>
        <v>0</v>
      </c>
      <c r="Z766" t="str">
        <f>Scorers!C371</f>
        <v>غزل المحلة</v>
      </c>
      <c r="AA766">
        <f>Scorers!T371</f>
        <v>0</v>
      </c>
      <c r="AB766">
        <f t="shared" si="30"/>
        <v>3.6500000000000019E-2</v>
      </c>
      <c r="AC766"/>
      <c r="AD766"/>
      <c r="AE766"/>
      <c r="AF766"/>
      <c r="AG766"/>
      <c r="AH766" s="100">
        <f t="shared" si="31"/>
        <v>0</v>
      </c>
      <c r="AI766" s="100"/>
      <c r="AJ766" s="100"/>
      <c r="AK766"/>
      <c r="AL766"/>
      <c r="AM766"/>
    </row>
  </sheetData>
  <sheetProtection selectLockedCells="1"/>
  <dataConsolidate/>
  <phoneticPr fontId="6" type="noConversion"/>
  <hyperlinks>
    <hyperlink ref="D2" location="AhlyScor" display="الأهلي"/>
    <hyperlink ref="E2" location="OlymScor" display="الأوليمبي"/>
    <hyperlink ref="F2" location="EtehScor" display="الإتحاد"/>
    <hyperlink ref="G2" location="IsmaScor" display="الإسماعيلي"/>
    <hyperlink ref="H2" location="TersScor" display="الترسانه"/>
    <hyperlink ref="I2" location="ZamaScor" display="الزمالك"/>
    <hyperlink ref="J2" location="MasrScor" display="المصري"/>
    <hyperlink ref="K2" location="ArabScor" display="المقاواون"/>
    <hyperlink ref="L2" location="SuezScor" display="أ. السويس"/>
    <hyperlink ref="M2" location="EnppScor" display="إنبي"/>
    <hyperlink ref="N2" location="PetrScor" display="ب. أسيوط"/>
    <hyperlink ref="O2" location="PetjScor" display="بتروجيت"/>
    <hyperlink ref="R2" location="TantScor" display="طنطا"/>
    <hyperlink ref="S2" location="MahaScor" display="غ. المحلة"/>
    <hyperlink ref="P2" location="HodoScor" display="ح. الحدود"/>
    <hyperlink ref="Q2" location="ArmyScor" display="ط. الجيش"/>
  </hyperlinks>
  <pageMargins left="0.75" right="0.75" top="1" bottom="1" header="0.5" footer="0.5"/>
  <pageSetup paperSize="9" orientation="landscape" horizont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"/>
  <dimension ref="D5:I73"/>
  <sheetViews>
    <sheetView topLeftCell="A40" workbookViewId="0">
      <selection activeCell="D47" sqref="D47"/>
    </sheetView>
  </sheetViews>
  <sheetFormatPr defaultRowHeight="12.75"/>
  <sheetData>
    <row r="5" spans="4:9">
      <c r="D5" s="117" t="s">
        <v>89</v>
      </c>
      <c r="I5" s="117" t="s">
        <v>91</v>
      </c>
    </row>
    <row r="14" spans="4:9">
      <c r="D14" s="117" t="s">
        <v>88</v>
      </c>
      <c r="I14" s="117" t="s">
        <v>92</v>
      </c>
    </row>
    <row r="23" spans="4:9">
      <c r="I23" s="117" t="s">
        <v>94</v>
      </c>
    </row>
    <row r="24" spans="4:9">
      <c r="D24" s="117" t="s">
        <v>90</v>
      </c>
    </row>
    <row r="33" spans="4:9">
      <c r="D33" s="117" t="s">
        <v>93</v>
      </c>
      <c r="I33" s="117" t="s">
        <v>95</v>
      </c>
    </row>
    <row r="42" spans="4:9">
      <c r="D42" s="117" t="s">
        <v>96</v>
      </c>
    </row>
    <row r="43" spans="4:9">
      <c r="I43" s="117" t="s">
        <v>97</v>
      </c>
    </row>
    <row r="53" spans="4:9">
      <c r="D53" s="117" t="s">
        <v>98</v>
      </c>
      <c r="I53" s="117" t="s">
        <v>87</v>
      </c>
    </row>
    <row r="63" spans="4:9">
      <c r="I63" s="117" t="s">
        <v>100</v>
      </c>
    </row>
    <row r="64" spans="4:9">
      <c r="D64" s="117" t="s">
        <v>99</v>
      </c>
    </row>
    <row r="73" spans="4:9">
      <c r="D73" s="117" t="s">
        <v>101</v>
      </c>
      <c r="I73" s="117" t="s">
        <v>102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/>
  <dimension ref="A1:IV16"/>
  <sheetViews>
    <sheetView tabSelected="1" workbookViewId="0"/>
  </sheetViews>
  <sheetFormatPr defaultRowHeight="25.5"/>
  <cols>
    <col min="1" max="1" width="3.5703125" style="120" customWidth="1"/>
    <col min="2" max="2" width="24.7109375" style="120" bestFit="1" customWidth="1"/>
    <col min="3" max="3" width="3.28515625" style="120" customWidth="1"/>
    <col min="4" max="4" width="23.5703125" style="120" bestFit="1" customWidth="1"/>
    <col min="5" max="5" width="3.28515625" style="120" customWidth="1"/>
    <col min="6" max="6" width="22" style="120" bestFit="1" customWidth="1"/>
    <col min="7" max="7" width="3.28515625" style="120" customWidth="1"/>
    <col min="8" max="8" width="22.7109375" style="120" customWidth="1"/>
    <col min="9" max="9" width="3.28515625" style="120" customWidth="1"/>
    <col min="10" max="10" width="23" style="120" bestFit="1" customWidth="1"/>
    <col min="11" max="16384" width="9.140625" style="120"/>
  </cols>
  <sheetData>
    <row r="1" spans="1:256" ht="13.5" customHeight="1"/>
    <row r="2" spans="1:256" s="119" customFormat="1">
      <c r="A2" s="120"/>
      <c r="B2" s="120"/>
      <c r="C2" s="120"/>
      <c r="D2" s="120"/>
      <c r="E2" s="120"/>
      <c r="F2" s="149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  <c r="DK2" s="120"/>
      <c r="DL2" s="120"/>
      <c r="DM2" s="120"/>
      <c r="DN2" s="120"/>
      <c r="DO2" s="120"/>
      <c r="DP2" s="120"/>
      <c r="DQ2" s="120"/>
      <c r="DR2" s="120"/>
      <c r="DS2" s="120"/>
      <c r="DT2" s="120"/>
      <c r="DU2" s="120"/>
      <c r="DV2" s="120"/>
      <c r="DW2" s="120"/>
      <c r="DX2" s="120"/>
      <c r="DY2" s="120"/>
      <c r="DZ2" s="120"/>
      <c r="EA2" s="120"/>
      <c r="EB2" s="120"/>
      <c r="EC2" s="120"/>
      <c r="ED2" s="120"/>
      <c r="EE2" s="120"/>
      <c r="EF2" s="120"/>
      <c r="EG2" s="120"/>
      <c r="EH2" s="120"/>
      <c r="EI2" s="120"/>
      <c r="EJ2" s="120"/>
      <c r="EK2" s="120"/>
      <c r="EL2" s="120"/>
      <c r="EM2" s="120"/>
      <c r="EN2" s="120"/>
      <c r="EO2" s="120"/>
      <c r="EP2" s="120"/>
      <c r="EQ2" s="120"/>
      <c r="ER2" s="120"/>
      <c r="ES2" s="120"/>
      <c r="ET2" s="120"/>
      <c r="EU2" s="120"/>
      <c r="EV2" s="120"/>
      <c r="EW2" s="120"/>
      <c r="EX2" s="120"/>
      <c r="EY2" s="120"/>
      <c r="EZ2" s="120"/>
      <c r="FA2" s="120"/>
      <c r="FB2" s="120"/>
      <c r="FC2" s="120"/>
      <c r="FD2" s="120"/>
      <c r="FE2" s="120"/>
      <c r="FF2" s="120"/>
      <c r="FG2" s="120"/>
      <c r="FH2" s="120"/>
      <c r="FI2" s="120"/>
      <c r="FJ2" s="120"/>
      <c r="FK2" s="120"/>
      <c r="FL2" s="120"/>
      <c r="FM2" s="120"/>
      <c r="FN2" s="120"/>
      <c r="FO2" s="120"/>
      <c r="FP2" s="120"/>
      <c r="FQ2" s="120"/>
      <c r="FR2" s="120"/>
      <c r="FS2" s="120"/>
      <c r="FT2" s="120"/>
      <c r="FU2" s="120"/>
      <c r="FV2" s="120"/>
      <c r="FW2" s="120"/>
      <c r="FX2" s="120"/>
      <c r="FY2" s="120"/>
      <c r="FZ2" s="120"/>
      <c r="GA2" s="120"/>
      <c r="GB2" s="120"/>
      <c r="GC2" s="120"/>
      <c r="GD2" s="120"/>
      <c r="GE2" s="120"/>
      <c r="GF2" s="120"/>
      <c r="GG2" s="120"/>
      <c r="GH2" s="120"/>
      <c r="GI2" s="120"/>
      <c r="GJ2" s="120"/>
      <c r="GK2" s="120"/>
      <c r="GL2" s="120"/>
      <c r="GM2" s="120"/>
      <c r="GN2" s="120"/>
      <c r="GO2" s="120"/>
      <c r="GP2" s="120"/>
      <c r="GQ2" s="120"/>
      <c r="GR2" s="120"/>
      <c r="GS2" s="120"/>
      <c r="GT2" s="120"/>
      <c r="GU2" s="120"/>
      <c r="GV2" s="120"/>
      <c r="GW2" s="120"/>
      <c r="GX2" s="120"/>
      <c r="GY2" s="120"/>
      <c r="GZ2" s="120"/>
      <c r="HA2" s="120"/>
      <c r="HB2" s="120"/>
      <c r="HC2" s="120"/>
      <c r="HD2" s="120"/>
      <c r="HE2" s="120"/>
      <c r="HF2" s="120"/>
      <c r="HG2" s="120"/>
      <c r="HH2" s="120"/>
      <c r="HI2" s="120"/>
      <c r="HJ2" s="120"/>
      <c r="HK2" s="120"/>
      <c r="HL2" s="120"/>
      <c r="HM2" s="120"/>
      <c r="HN2" s="120"/>
      <c r="HO2" s="120"/>
      <c r="HP2" s="120"/>
      <c r="HQ2" s="120"/>
      <c r="HR2" s="120"/>
      <c r="HS2" s="120"/>
      <c r="HT2" s="120"/>
      <c r="HU2" s="120"/>
      <c r="HV2" s="120"/>
      <c r="HW2" s="120"/>
      <c r="HX2" s="120"/>
      <c r="HY2" s="120"/>
      <c r="HZ2" s="120"/>
      <c r="IA2" s="120"/>
      <c r="IB2" s="120"/>
      <c r="IC2" s="120"/>
      <c r="ID2" s="120"/>
      <c r="IE2" s="120"/>
      <c r="IF2" s="120"/>
      <c r="IG2" s="120"/>
      <c r="IH2" s="120"/>
      <c r="II2" s="120"/>
      <c r="IJ2" s="120"/>
      <c r="IK2" s="120"/>
      <c r="IL2" s="120"/>
      <c r="IM2" s="120"/>
      <c r="IN2" s="120"/>
      <c r="IO2" s="120"/>
      <c r="IP2" s="120"/>
      <c r="IQ2" s="120"/>
      <c r="IR2" s="120"/>
      <c r="IS2" s="120"/>
      <c r="IT2" s="120"/>
      <c r="IU2" s="120"/>
      <c r="IV2" s="120"/>
    </row>
    <row r="3" spans="1:256" s="119" customFormat="1">
      <c r="A3" s="120"/>
      <c r="B3" s="120"/>
      <c r="C3" s="120"/>
      <c r="D3" s="148" t="s">
        <v>108</v>
      </c>
      <c r="E3" s="120"/>
      <c r="F3" s="149"/>
      <c r="G3" s="120"/>
      <c r="H3" s="148" t="s">
        <v>104</v>
      </c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  <c r="BM3" s="120"/>
      <c r="BN3" s="120"/>
      <c r="BO3" s="120"/>
      <c r="BP3" s="120"/>
      <c r="BQ3" s="120"/>
      <c r="BR3" s="120"/>
      <c r="BS3" s="120"/>
      <c r="BT3" s="120"/>
      <c r="BU3" s="120"/>
      <c r="BV3" s="120"/>
      <c r="BW3" s="120"/>
      <c r="BX3" s="120"/>
      <c r="BY3" s="120"/>
      <c r="BZ3" s="120"/>
      <c r="CA3" s="120"/>
      <c r="CB3" s="120"/>
      <c r="CC3" s="120"/>
      <c r="CD3" s="120"/>
      <c r="CE3" s="120"/>
      <c r="CF3" s="120"/>
      <c r="CG3" s="120"/>
      <c r="CH3" s="120"/>
      <c r="CI3" s="120"/>
      <c r="CJ3" s="120"/>
      <c r="CK3" s="120"/>
      <c r="CL3" s="120"/>
      <c r="CM3" s="120"/>
      <c r="CN3" s="120"/>
      <c r="CO3" s="120"/>
      <c r="CP3" s="120"/>
      <c r="CQ3" s="120"/>
      <c r="CR3" s="120"/>
      <c r="CS3" s="120"/>
      <c r="CT3" s="120"/>
      <c r="CU3" s="120"/>
      <c r="CV3" s="120"/>
      <c r="CW3" s="120"/>
      <c r="CX3" s="120"/>
      <c r="CY3" s="120"/>
      <c r="CZ3" s="120"/>
      <c r="DA3" s="120"/>
      <c r="DB3" s="120"/>
      <c r="DC3" s="120"/>
      <c r="DD3" s="120"/>
      <c r="DE3" s="120"/>
      <c r="DF3" s="120"/>
      <c r="DG3" s="120"/>
      <c r="DH3" s="120"/>
      <c r="DI3" s="120"/>
      <c r="DJ3" s="120"/>
      <c r="DK3" s="120"/>
      <c r="DL3" s="120"/>
      <c r="DM3" s="120"/>
      <c r="DN3" s="120"/>
      <c r="DO3" s="120"/>
      <c r="DP3" s="120"/>
      <c r="DQ3" s="120"/>
      <c r="DR3" s="120"/>
      <c r="DS3" s="120"/>
      <c r="DT3" s="120"/>
      <c r="DU3" s="120"/>
      <c r="DV3" s="120"/>
      <c r="DW3" s="120"/>
      <c r="DX3" s="120"/>
      <c r="DY3" s="120"/>
      <c r="DZ3" s="120"/>
      <c r="EA3" s="120"/>
      <c r="EB3" s="120"/>
      <c r="EC3" s="120"/>
      <c r="ED3" s="120"/>
      <c r="EE3" s="120"/>
      <c r="EF3" s="120"/>
      <c r="EG3" s="120"/>
      <c r="EH3" s="120"/>
      <c r="EI3" s="120"/>
      <c r="EJ3" s="120"/>
      <c r="EK3" s="120"/>
      <c r="EL3" s="120"/>
      <c r="EM3" s="120"/>
      <c r="EN3" s="120"/>
      <c r="EO3" s="120"/>
      <c r="EP3" s="120"/>
      <c r="EQ3" s="120"/>
      <c r="ER3" s="120"/>
      <c r="ES3" s="120"/>
      <c r="ET3" s="120"/>
      <c r="EU3" s="120"/>
      <c r="EV3" s="120"/>
      <c r="EW3" s="120"/>
      <c r="EX3" s="120"/>
      <c r="EY3" s="120"/>
      <c r="EZ3" s="120"/>
      <c r="FA3" s="120"/>
      <c r="FB3" s="120"/>
      <c r="FC3" s="120"/>
      <c r="FD3" s="120"/>
      <c r="FE3" s="120"/>
      <c r="FF3" s="120"/>
      <c r="FG3" s="120"/>
      <c r="FH3" s="120"/>
      <c r="FI3" s="120"/>
      <c r="FJ3" s="120"/>
      <c r="FK3" s="120"/>
      <c r="FL3" s="120"/>
      <c r="FM3" s="120"/>
      <c r="FN3" s="120"/>
      <c r="FO3" s="120"/>
      <c r="FP3" s="120"/>
      <c r="FQ3" s="120"/>
      <c r="FR3" s="120"/>
      <c r="FS3" s="120"/>
      <c r="FT3" s="120"/>
      <c r="FU3" s="120"/>
      <c r="FV3" s="120"/>
      <c r="FW3" s="120"/>
      <c r="FX3" s="120"/>
      <c r="FY3" s="120"/>
      <c r="FZ3" s="120"/>
      <c r="GA3" s="120"/>
      <c r="GB3" s="120"/>
      <c r="GC3" s="120"/>
      <c r="GD3" s="120"/>
      <c r="GE3" s="120"/>
      <c r="GF3" s="120"/>
      <c r="GG3" s="120"/>
      <c r="GH3" s="120"/>
      <c r="GI3" s="120"/>
      <c r="GJ3" s="120"/>
      <c r="GK3" s="120"/>
      <c r="GL3" s="120"/>
      <c r="GM3" s="120"/>
      <c r="GN3" s="120"/>
      <c r="GO3" s="120"/>
      <c r="GP3" s="120"/>
      <c r="GQ3" s="120"/>
      <c r="GR3" s="120"/>
      <c r="GS3" s="120"/>
      <c r="GT3" s="120"/>
      <c r="GU3" s="120"/>
      <c r="GV3" s="120"/>
      <c r="GW3" s="120"/>
      <c r="GX3" s="120"/>
      <c r="GY3" s="120"/>
      <c r="GZ3" s="120"/>
      <c r="HA3" s="120"/>
      <c r="HB3" s="120"/>
      <c r="HC3" s="120"/>
      <c r="HD3" s="120"/>
      <c r="HE3" s="120"/>
      <c r="HF3" s="120"/>
      <c r="HG3" s="120"/>
      <c r="HH3" s="120"/>
      <c r="HI3" s="120"/>
      <c r="HJ3" s="120"/>
      <c r="HK3" s="120"/>
      <c r="HL3" s="120"/>
      <c r="HM3" s="120"/>
      <c r="HN3" s="120"/>
      <c r="HO3" s="120"/>
      <c r="HP3" s="120"/>
      <c r="HQ3" s="120"/>
      <c r="HR3" s="120"/>
      <c r="HS3" s="120"/>
      <c r="HT3" s="120"/>
      <c r="HU3" s="120"/>
      <c r="HV3" s="120"/>
      <c r="HW3" s="120"/>
      <c r="HX3" s="120"/>
      <c r="HY3" s="120"/>
      <c r="HZ3" s="120"/>
      <c r="IA3" s="120"/>
      <c r="IB3" s="120"/>
      <c r="IC3" s="120"/>
      <c r="ID3" s="120"/>
      <c r="IE3" s="120"/>
      <c r="IF3" s="120"/>
      <c r="IG3" s="120"/>
      <c r="IH3" s="120"/>
      <c r="II3" s="120"/>
      <c r="IJ3" s="120"/>
      <c r="IK3" s="120"/>
      <c r="IL3" s="120"/>
      <c r="IM3" s="120"/>
      <c r="IN3" s="120"/>
      <c r="IO3" s="120"/>
      <c r="IP3" s="120"/>
      <c r="IQ3" s="120"/>
      <c r="IR3" s="120"/>
      <c r="IS3" s="120"/>
      <c r="IT3" s="120"/>
      <c r="IU3" s="120"/>
      <c r="IV3" s="120"/>
    </row>
    <row r="4" spans="1:256" s="119" customFormat="1">
      <c r="A4" s="120"/>
      <c r="B4" s="120"/>
      <c r="C4" s="120"/>
      <c r="D4" s="148" t="s">
        <v>109</v>
      </c>
      <c r="E4" s="120"/>
      <c r="F4" s="149"/>
      <c r="G4" s="120"/>
      <c r="H4" s="148" t="s">
        <v>105</v>
      </c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20"/>
      <c r="BY4" s="120"/>
      <c r="BZ4" s="120"/>
      <c r="CA4" s="120"/>
      <c r="CB4" s="120"/>
      <c r="CC4" s="120"/>
      <c r="CD4" s="120"/>
      <c r="CE4" s="120"/>
      <c r="CF4" s="120"/>
      <c r="CG4" s="120"/>
      <c r="CH4" s="120"/>
      <c r="CI4" s="120"/>
      <c r="CJ4" s="120"/>
      <c r="CK4" s="120"/>
      <c r="CL4" s="120"/>
      <c r="CM4" s="120"/>
      <c r="CN4" s="120"/>
      <c r="CO4" s="120"/>
      <c r="CP4" s="120"/>
      <c r="CQ4" s="120"/>
      <c r="CR4" s="120"/>
      <c r="CS4" s="120"/>
      <c r="CT4" s="120"/>
      <c r="CU4" s="120"/>
      <c r="CV4" s="120"/>
      <c r="CW4" s="120"/>
      <c r="CX4" s="120"/>
      <c r="CY4" s="120"/>
      <c r="CZ4" s="120"/>
      <c r="DA4" s="120"/>
      <c r="DB4" s="120"/>
      <c r="DC4" s="120"/>
      <c r="DD4" s="120"/>
      <c r="DE4" s="120"/>
      <c r="DF4" s="120"/>
      <c r="DG4" s="120"/>
      <c r="DH4" s="120"/>
      <c r="DI4" s="120"/>
      <c r="DJ4" s="120"/>
      <c r="DK4" s="120"/>
      <c r="DL4" s="120"/>
      <c r="DM4" s="120"/>
      <c r="DN4" s="120"/>
      <c r="DO4" s="120"/>
      <c r="DP4" s="120"/>
      <c r="DQ4" s="120"/>
      <c r="DR4" s="120"/>
      <c r="DS4" s="120"/>
      <c r="DT4" s="120"/>
      <c r="DU4" s="120"/>
      <c r="DV4" s="120"/>
      <c r="DW4" s="120"/>
      <c r="DX4" s="120"/>
      <c r="DY4" s="120"/>
      <c r="DZ4" s="120"/>
      <c r="EA4" s="120"/>
      <c r="EB4" s="120"/>
      <c r="EC4" s="120"/>
      <c r="ED4" s="120"/>
      <c r="EE4" s="120"/>
      <c r="EF4" s="120"/>
      <c r="EG4" s="120"/>
      <c r="EH4" s="120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20"/>
      <c r="GV4" s="120"/>
      <c r="GW4" s="120"/>
      <c r="GX4" s="120"/>
      <c r="GY4" s="120"/>
      <c r="GZ4" s="120"/>
      <c r="HA4" s="120"/>
      <c r="HB4" s="120"/>
      <c r="HC4" s="120"/>
      <c r="HD4" s="120"/>
      <c r="HE4" s="120"/>
      <c r="HF4" s="120"/>
      <c r="HG4" s="120"/>
      <c r="HH4" s="120"/>
      <c r="HI4" s="120"/>
      <c r="HJ4" s="120"/>
      <c r="HK4" s="120"/>
      <c r="HL4" s="120"/>
      <c r="HM4" s="120"/>
      <c r="HN4" s="120"/>
      <c r="HO4" s="120"/>
      <c r="HP4" s="120"/>
      <c r="HQ4" s="120"/>
      <c r="HR4" s="120"/>
      <c r="HS4" s="120"/>
      <c r="HT4" s="120"/>
      <c r="HU4" s="120"/>
      <c r="HV4" s="120"/>
      <c r="HW4" s="120"/>
      <c r="HX4" s="120"/>
      <c r="HY4" s="120"/>
      <c r="HZ4" s="120"/>
      <c r="IA4" s="120"/>
      <c r="IB4" s="120"/>
      <c r="IC4" s="120"/>
      <c r="ID4" s="120"/>
      <c r="IE4" s="120"/>
      <c r="IF4" s="120"/>
      <c r="IG4" s="120"/>
      <c r="IH4" s="120"/>
      <c r="II4" s="120"/>
      <c r="IJ4" s="120"/>
      <c r="IK4" s="120"/>
      <c r="IL4" s="120"/>
      <c r="IM4" s="120"/>
      <c r="IN4" s="120"/>
      <c r="IO4" s="120"/>
      <c r="IP4" s="120"/>
      <c r="IQ4" s="120"/>
      <c r="IR4" s="120"/>
      <c r="IS4" s="120"/>
      <c r="IT4" s="120"/>
      <c r="IU4" s="120"/>
      <c r="IV4" s="120"/>
    </row>
    <row r="5" spans="1:256" s="119" customFormat="1">
      <c r="A5" s="120"/>
      <c r="B5" s="120"/>
      <c r="C5" s="120"/>
      <c r="D5" s="148" t="s">
        <v>110</v>
      </c>
      <c r="E5" s="120"/>
      <c r="F5" s="149"/>
      <c r="G5" s="120"/>
      <c r="H5" s="148" t="s">
        <v>106</v>
      </c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120"/>
      <c r="BN5" s="120"/>
      <c r="BO5" s="120"/>
      <c r="BP5" s="120"/>
      <c r="BQ5" s="120"/>
      <c r="BR5" s="120"/>
      <c r="BS5" s="120"/>
      <c r="BT5" s="120"/>
      <c r="BU5" s="120"/>
      <c r="BV5" s="120"/>
      <c r="BW5" s="120"/>
      <c r="BX5" s="120"/>
      <c r="BY5" s="120"/>
      <c r="BZ5" s="120"/>
      <c r="CA5" s="120"/>
      <c r="CB5" s="120"/>
      <c r="CC5" s="120"/>
      <c r="CD5" s="120"/>
      <c r="CE5" s="120"/>
      <c r="CF5" s="120"/>
      <c r="CG5" s="120"/>
      <c r="CH5" s="120"/>
      <c r="CI5" s="120"/>
      <c r="CJ5" s="120"/>
      <c r="CK5" s="120"/>
      <c r="CL5" s="120"/>
      <c r="CM5" s="120"/>
      <c r="CN5" s="120"/>
      <c r="CO5" s="120"/>
      <c r="CP5" s="120"/>
      <c r="CQ5" s="120"/>
      <c r="CR5" s="120"/>
      <c r="CS5" s="120"/>
      <c r="CT5" s="120"/>
      <c r="CU5" s="120"/>
      <c r="CV5" s="120"/>
      <c r="CW5" s="120"/>
      <c r="CX5" s="120"/>
      <c r="CY5" s="120"/>
      <c r="CZ5" s="120"/>
      <c r="DA5" s="120"/>
      <c r="DB5" s="120"/>
      <c r="DC5" s="120"/>
      <c r="DD5" s="120"/>
      <c r="DE5" s="120"/>
      <c r="DF5" s="120"/>
      <c r="DG5" s="120"/>
      <c r="DH5" s="120"/>
      <c r="DI5" s="120"/>
      <c r="DJ5" s="120"/>
      <c r="DK5" s="120"/>
      <c r="DL5" s="120"/>
      <c r="DM5" s="120"/>
      <c r="DN5" s="120"/>
      <c r="DO5" s="120"/>
      <c r="DP5" s="120"/>
      <c r="DQ5" s="120"/>
      <c r="DR5" s="120"/>
      <c r="DS5" s="120"/>
      <c r="DT5" s="120"/>
      <c r="DU5" s="120"/>
      <c r="DV5" s="120"/>
      <c r="DW5" s="120"/>
      <c r="DX5" s="120"/>
      <c r="DY5" s="120"/>
      <c r="DZ5" s="120"/>
      <c r="EA5" s="120"/>
      <c r="EB5" s="120"/>
      <c r="EC5" s="120"/>
      <c r="ED5" s="120"/>
      <c r="EE5" s="120"/>
      <c r="EF5" s="120"/>
      <c r="EG5" s="120"/>
      <c r="EH5" s="120"/>
      <c r="EI5" s="120"/>
      <c r="EJ5" s="120"/>
      <c r="EK5" s="120"/>
      <c r="EL5" s="120"/>
      <c r="EM5" s="120"/>
      <c r="EN5" s="120"/>
      <c r="EO5" s="120"/>
      <c r="EP5" s="120"/>
      <c r="EQ5" s="120"/>
      <c r="ER5" s="120"/>
      <c r="ES5" s="120"/>
      <c r="ET5" s="120"/>
      <c r="EU5" s="120"/>
      <c r="EV5" s="120"/>
      <c r="EW5" s="120"/>
      <c r="EX5" s="120"/>
      <c r="EY5" s="120"/>
      <c r="EZ5" s="120"/>
      <c r="FA5" s="120"/>
      <c r="FB5" s="120"/>
      <c r="FC5" s="120"/>
      <c r="FD5" s="120"/>
      <c r="FE5" s="120"/>
      <c r="FF5" s="120"/>
      <c r="FG5" s="120"/>
      <c r="FH5" s="120"/>
      <c r="FI5" s="120"/>
      <c r="FJ5" s="120"/>
      <c r="FK5" s="120"/>
      <c r="FL5" s="120"/>
      <c r="FM5" s="120"/>
      <c r="FN5" s="120"/>
      <c r="FO5" s="120"/>
      <c r="FP5" s="120"/>
      <c r="FQ5" s="120"/>
      <c r="FR5" s="120"/>
      <c r="FS5" s="120"/>
      <c r="FT5" s="120"/>
      <c r="FU5" s="120"/>
      <c r="FV5" s="120"/>
      <c r="FW5" s="120"/>
      <c r="FX5" s="120"/>
      <c r="FY5" s="120"/>
      <c r="FZ5" s="120"/>
      <c r="GA5" s="120"/>
      <c r="GB5" s="120"/>
      <c r="GC5" s="120"/>
      <c r="GD5" s="120"/>
      <c r="GE5" s="120"/>
      <c r="GF5" s="120"/>
      <c r="GG5" s="120"/>
      <c r="GH5" s="120"/>
      <c r="GI5" s="120"/>
      <c r="GJ5" s="120"/>
      <c r="GK5" s="120"/>
      <c r="GL5" s="120"/>
      <c r="GM5" s="120"/>
      <c r="GN5" s="120"/>
      <c r="GO5" s="120"/>
      <c r="GP5" s="120"/>
      <c r="GQ5" s="120"/>
      <c r="GR5" s="120"/>
      <c r="GS5" s="120"/>
      <c r="GT5" s="120"/>
      <c r="GU5" s="120"/>
      <c r="GV5" s="120"/>
      <c r="GW5" s="120"/>
      <c r="GX5" s="120"/>
      <c r="GY5" s="120"/>
      <c r="GZ5" s="120"/>
      <c r="HA5" s="120"/>
      <c r="HB5" s="120"/>
      <c r="HC5" s="120"/>
      <c r="HD5" s="120"/>
      <c r="HE5" s="120"/>
      <c r="HF5" s="120"/>
      <c r="HG5" s="120"/>
      <c r="HH5" s="120"/>
      <c r="HI5" s="120"/>
      <c r="HJ5" s="120"/>
      <c r="HK5" s="120"/>
      <c r="HL5" s="120"/>
      <c r="HM5" s="120"/>
      <c r="HN5" s="120"/>
      <c r="HO5" s="120"/>
      <c r="HP5" s="120"/>
      <c r="HQ5" s="120"/>
      <c r="HR5" s="120"/>
      <c r="HS5" s="120"/>
      <c r="HT5" s="120"/>
      <c r="HU5" s="120"/>
      <c r="HV5" s="120"/>
      <c r="HW5" s="120"/>
      <c r="HX5" s="120"/>
      <c r="HY5" s="120"/>
      <c r="HZ5" s="120"/>
      <c r="IA5" s="120"/>
      <c r="IB5" s="120"/>
      <c r="IC5" s="120"/>
      <c r="ID5" s="120"/>
      <c r="IE5" s="120"/>
      <c r="IF5" s="120"/>
      <c r="IG5" s="120"/>
      <c r="IH5" s="120"/>
      <c r="II5" s="120"/>
      <c r="IJ5" s="120"/>
      <c r="IK5" s="120"/>
      <c r="IL5" s="120"/>
      <c r="IM5" s="120"/>
      <c r="IN5" s="120"/>
      <c r="IO5" s="120"/>
      <c r="IP5" s="120"/>
      <c r="IQ5" s="120"/>
      <c r="IR5" s="120"/>
      <c r="IS5" s="120"/>
      <c r="IT5" s="120"/>
      <c r="IU5" s="120"/>
      <c r="IV5" s="120"/>
    </row>
    <row r="6" spans="1:256" s="119" customFormat="1">
      <c r="A6" s="120"/>
      <c r="B6" s="120"/>
      <c r="C6" s="120"/>
      <c r="D6" s="148" t="s">
        <v>111</v>
      </c>
      <c r="E6" s="120"/>
      <c r="F6" s="149"/>
      <c r="G6" s="120"/>
      <c r="H6" s="148" t="s">
        <v>107</v>
      </c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0"/>
      <c r="FC6" s="120"/>
      <c r="FD6" s="120"/>
      <c r="FE6" s="120"/>
      <c r="FF6" s="120"/>
      <c r="FG6" s="120"/>
      <c r="FH6" s="120"/>
      <c r="FI6" s="120"/>
      <c r="FJ6" s="120"/>
      <c r="FK6" s="120"/>
      <c r="FL6" s="120"/>
      <c r="FM6" s="120"/>
      <c r="FN6" s="120"/>
      <c r="FO6" s="120"/>
      <c r="FP6" s="120"/>
      <c r="FQ6" s="120"/>
      <c r="FR6" s="120"/>
      <c r="FS6" s="120"/>
      <c r="FT6" s="120"/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0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20"/>
      <c r="HA6" s="120"/>
      <c r="HB6" s="120"/>
      <c r="HC6" s="120"/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0"/>
      <c r="HU6" s="120"/>
      <c r="HV6" s="120"/>
      <c r="HW6" s="120"/>
      <c r="HX6" s="120"/>
      <c r="HY6" s="120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0"/>
      <c r="IK6" s="120"/>
      <c r="IL6" s="120"/>
      <c r="IM6" s="120"/>
      <c r="IN6" s="120"/>
      <c r="IO6" s="120"/>
      <c r="IP6" s="120"/>
      <c r="IQ6" s="120"/>
      <c r="IR6" s="120"/>
      <c r="IS6" s="120"/>
      <c r="IT6" s="120"/>
      <c r="IU6" s="120"/>
      <c r="IV6" s="120"/>
    </row>
    <row r="7" spans="1:256">
      <c r="F7" s="149"/>
    </row>
    <row r="16" spans="1:256" ht="13.5" customHeight="1">
      <c r="B16" s="122" t="s">
        <v>103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53</vt:i4>
      </vt:variant>
    </vt:vector>
  </HeadingPairs>
  <TitlesOfParts>
    <vt:vector size="59" baseType="lpstr">
      <vt:lpstr>الادوار النهائية</vt:lpstr>
      <vt:lpstr>Group 2</vt:lpstr>
      <vt:lpstr>Group 1</vt:lpstr>
      <vt:lpstr>Scorers</vt:lpstr>
      <vt:lpstr>Sheet1</vt:lpstr>
      <vt:lpstr>Logo</vt:lpstr>
      <vt:lpstr>Ahly</vt:lpstr>
      <vt:lpstr>AhlyScor</vt:lpstr>
      <vt:lpstr>ArabC</vt:lpstr>
      <vt:lpstr>ArabScor</vt:lpstr>
      <vt:lpstr>ArmyScor</vt:lpstr>
      <vt:lpstr>Aswan</vt:lpstr>
      <vt:lpstr>Baladeya</vt:lpstr>
      <vt:lpstr>Enppi</vt:lpstr>
      <vt:lpstr>EnppScor</vt:lpstr>
      <vt:lpstr>Etehad</vt:lpstr>
      <vt:lpstr>EtehScor</vt:lpstr>
      <vt:lpstr>ForAhly</vt:lpstr>
      <vt:lpstr>ForArab</vt:lpstr>
      <vt:lpstr>ForArmy</vt:lpstr>
      <vt:lpstr>ForEnpp</vt:lpstr>
      <vt:lpstr>ForEteh</vt:lpstr>
      <vt:lpstr>ForHodo</vt:lpstr>
      <vt:lpstr>ForIsma</vt:lpstr>
      <vt:lpstr>ForMaha</vt:lpstr>
      <vt:lpstr>ForMasr</vt:lpstr>
      <vt:lpstr>ForOlym</vt:lpstr>
      <vt:lpstr>ForPetj</vt:lpstr>
      <vt:lpstr>ForPetr</vt:lpstr>
      <vt:lpstr>ForSuez</vt:lpstr>
      <vt:lpstr>ForTant</vt:lpstr>
      <vt:lpstr>ForTers</vt:lpstr>
      <vt:lpstr>ForZama</vt:lpstr>
      <vt:lpstr>Goldie</vt:lpstr>
      <vt:lpstr>HodoScor</vt:lpstr>
      <vt:lpstr>Hodoud</vt:lpstr>
      <vt:lpstr>Ismaily</vt:lpstr>
      <vt:lpstr>IsmaScor</vt:lpstr>
      <vt:lpstr>IsmScor</vt:lpstr>
      <vt:lpstr>Mahala</vt:lpstr>
      <vt:lpstr>MahaScor</vt:lpstr>
      <vt:lpstr>Mansoura</vt:lpstr>
      <vt:lpstr>MasrScor</vt:lpstr>
      <vt:lpstr>Masry</vt:lpstr>
      <vt:lpstr>'Group 2'!MyCommand</vt:lpstr>
      <vt:lpstr>MyCommand</vt:lpstr>
      <vt:lpstr>Olympy</vt:lpstr>
      <vt:lpstr>OlymScor</vt:lpstr>
      <vt:lpstr>PetjScor</vt:lpstr>
      <vt:lpstr>PetrScor</vt:lpstr>
      <vt:lpstr>'Group 1'!Print_Area</vt:lpstr>
      <vt:lpstr>'Group 2'!Print_Area</vt:lpstr>
      <vt:lpstr>Scorers!Print_Area</vt:lpstr>
      <vt:lpstr>SuezScor</vt:lpstr>
      <vt:lpstr>TantScor</vt:lpstr>
      <vt:lpstr>Tersana</vt:lpstr>
      <vt:lpstr>TersScor</vt:lpstr>
      <vt:lpstr>Zamalek</vt:lpstr>
      <vt:lpstr>ZamaScor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Kamal</dc:creator>
  <cp:lastModifiedBy>fekry</cp:lastModifiedBy>
  <cp:lastPrinted>2009-02-18T12:30:22Z</cp:lastPrinted>
  <dcterms:created xsi:type="dcterms:W3CDTF">2006-06-28T16:52:51Z</dcterms:created>
  <dcterms:modified xsi:type="dcterms:W3CDTF">2009-06-01T07:26:40Z</dcterms:modified>
</cp:coreProperties>
</file>